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hidePivotFieldList="1" defaultThemeVersion="124226"/>
  <xr:revisionPtr revIDLastSave="0" documentId="10_ncr:100000_{B86668E3-743E-4F29-A5C2-48F82E69D55A}" xr6:coauthVersionLast="31" xr6:coauthVersionMax="31" xr10:uidLastSave="{00000000-0000-0000-0000-000000000000}"/>
  <bookViews>
    <workbookView xWindow="0" yWindow="600" windowWidth="28800" windowHeight="12225" tabRatio="808" firstSheet="8" activeTab="15" xr2:uid="{E46BCD29-1866-4D07-9B9E-6B4C3987E0AA}"/>
  </bookViews>
  <sheets>
    <sheet name="EECRF by Rate Class" sheetId="8" r:id="rId1"/>
    <sheet name="Budget Alloc" sheetId="7" r:id="rId2"/>
    <sheet name="2018 Bonus and Proc Cost" sheetId="31" r:id="rId3"/>
    <sheet name="2018 Over Under Coll" sheetId="40" r:id="rId4"/>
    <sheet name="2018 Interest Calc" sheetId="68" r:id="rId5"/>
    <sheet name="Allocated EM&amp;V Costs" sheetId="46" r:id="rId6"/>
    <sheet name="WP 2018 EE Costs By Rate" sheetId="58" r:id="rId7"/>
    <sheet name="WP Proj EE Prog Costs" sheetId="4" r:id="rId8"/>
    <sheet name="WP 2018 EMV Costs By Rate" sheetId="67" r:id="rId9"/>
    <sheet name="WP 2020 EE Budget" sheetId="50" r:id="rId10"/>
    <sheet name="WP 2018 Recorded EECRF" sheetId="52" r:id="rId11"/>
    <sheet name="WP Forecast Energy" sheetId="32" r:id="rId12"/>
    <sheet name="WP 2020 Forecast" sheetId="53" r:id="rId13"/>
    <sheet name="WP 2018 Proceeding Cost" sheetId="42" r:id="rId14"/>
    <sheet name="WP 2018 EECRF (Order)" sheetId="66" r:id="rId15"/>
    <sheet name="WP3 TYPICAL BILL-S" sheetId="59" r:id="rId16"/>
  </sheets>
  <definedNames>
    <definedName name="__Apr99" localSheetId="4">#REF!</definedName>
    <definedName name="__Apr99">#REF!</definedName>
    <definedName name="__Aug99" localSheetId="4">#REF!</definedName>
    <definedName name="__Aug99">#REF!</definedName>
    <definedName name="__Dec99" localSheetId="4">#REF!</definedName>
    <definedName name="__Dec99">#REF!</definedName>
    <definedName name="__Feb99" localSheetId="4">#REF!</definedName>
    <definedName name="__Feb99">#REF!</definedName>
    <definedName name="__Jan99" localSheetId="4">#REF!</definedName>
    <definedName name="__Jan99">#REF!</definedName>
    <definedName name="__Jul99" localSheetId="4">#REF!</definedName>
    <definedName name="__Jul99">#REF!</definedName>
    <definedName name="__Jun99" localSheetId="4">#REF!</definedName>
    <definedName name="__Jun99">#REF!</definedName>
    <definedName name="__Mar99" localSheetId="4">#REF!</definedName>
    <definedName name="__Mar99">#REF!</definedName>
    <definedName name="__May99" localSheetId="4">#REF!</definedName>
    <definedName name="__May99">#REF!</definedName>
    <definedName name="__Nov99" localSheetId="4">#REF!</definedName>
    <definedName name="__Nov99">#REF!</definedName>
    <definedName name="__Oct99" localSheetId="4">#REF!</definedName>
    <definedName name="__Oct99">#REF!</definedName>
    <definedName name="__Sep99" localSheetId="4">#REF!</definedName>
    <definedName name="__Sep99">#REF!</definedName>
    <definedName name="_10A_ADJ_TX" localSheetId="4">#REF!</definedName>
    <definedName name="_10A_ADJ_TX" localSheetId="3">#REF!</definedName>
    <definedName name="_10A_ADJ_TX" localSheetId="1">#REF!</definedName>
    <definedName name="_10A_ADJ_TX" localSheetId="9">#REF!</definedName>
    <definedName name="_10A_ADJ_TX">#REF!</definedName>
    <definedName name="_11A_DEMAND_MODEL" localSheetId="4">#REF!</definedName>
    <definedName name="_11A_DEMAND_MODEL" localSheetId="3">#REF!</definedName>
    <definedName name="_11A_DEMAND_MODEL" localSheetId="1">#REF!</definedName>
    <definedName name="_11A_DEMAND_MODEL" localSheetId="9">#REF!</definedName>
    <definedName name="_11A_DEMAND_MODEL">#REF!</definedName>
    <definedName name="_12A_JURIS" localSheetId="4">#REF!</definedName>
    <definedName name="_12A_JURIS" localSheetId="3">#REF!</definedName>
    <definedName name="_12A_JURIS" localSheetId="1">#REF!</definedName>
    <definedName name="_12A_JURIS" localSheetId="9">#REF!</definedName>
    <definedName name="_12A_JURIS">#REF!</definedName>
    <definedName name="_13A_UNADJ_ALLOCAT" localSheetId="4">#REF!</definedName>
    <definedName name="_13A_UNADJ_ALLOCAT" localSheetId="3">#REF!</definedName>
    <definedName name="_13A_UNADJ_ALLOCAT" localSheetId="1">#REF!</definedName>
    <definedName name="_13A_UNADJ_ALLOCAT" localSheetId="9">#REF!</definedName>
    <definedName name="_13A_UNADJ_ALLOCAT">#REF!</definedName>
    <definedName name="_14A_UNADJ_CLASS" localSheetId="4">#REF!</definedName>
    <definedName name="_14A_UNADJ_CLASS" localSheetId="3">#REF!</definedName>
    <definedName name="_14A_UNADJ_CLASS" localSheetId="1">#REF!</definedName>
    <definedName name="_14A_UNADJ_CLASS" localSheetId="9">#REF!</definedName>
    <definedName name="_14A_UNADJ_CLASS">#REF!</definedName>
    <definedName name="_15A_UNADJ_D2" localSheetId="4">#REF!</definedName>
    <definedName name="_15A_UNADJ_D2" localSheetId="3">#REF!</definedName>
    <definedName name="_15A_UNADJ_D2" localSheetId="1">#REF!</definedName>
    <definedName name="_15A_UNADJ_D2" localSheetId="9">#REF!</definedName>
    <definedName name="_15A_UNADJ_D2">#REF!</definedName>
    <definedName name="_16A_UNADJ_METER" localSheetId="4">#REF!</definedName>
    <definedName name="_16A_UNADJ_METER" localSheetId="3">#REF!</definedName>
    <definedName name="_16A_UNADJ_METER" localSheetId="9">#REF!</definedName>
    <definedName name="_16A_UNADJ_METER">#REF!</definedName>
    <definedName name="_17A_UNADJ_MODEL" localSheetId="4">#REF!</definedName>
    <definedName name="_17A_UNADJ_MODEL" localSheetId="3">#REF!</definedName>
    <definedName name="_17A_UNADJ_MODEL" localSheetId="1">#REF!</definedName>
    <definedName name="_17A_UNADJ_MODEL" localSheetId="9">#REF!</definedName>
    <definedName name="_17A_UNADJ_MODEL">#REF!</definedName>
    <definedName name="_18A_UNADJ_NM_E1" localSheetId="4">#REF!</definedName>
    <definedName name="_18A_UNADJ_NM_E1" localSheetId="3">#REF!</definedName>
    <definedName name="_18A_UNADJ_NM_E1" localSheetId="1">#REF!</definedName>
    <definedName name="_18A_UNADJ_NM_E1" localSheetId="9">#REF!</definedName>
    <definedName name="_18A_UNADJ_NM_E1">#REF!</definedName>
    <definedName name="_19A_UNADJ_NM4CP" localSheetId="4">#REF!</definedName>
    <definedName name="_19A_UNADJ_NM4CP" localSheetId="3">#REF!</definedName>
    <definedName name="_19A_UNADJ_NM4CP" localSheetId="1">#REF!</definedName>
    <definedName name="_19A_UNADJ_NM4CP" localSheetId="9">#REF!</definedName>
    <definedName name="_19A_UNADJ_NM4CP">#REF!</definedName>
    <definedName name="_1A_ADJ_ALLOCAT" localSheetId="4">#REF!</definedName>
    <definedName name="_1A_ADJ_ALLOCAT" localSheetId="3">#REF!</definedName>
    <definedName name="_1A_ADJ_ALLOCAT" localSheetId="1">#REF!</definedName>
    <definedName name="_1A_ADJ_ALLOCAT" localSheetId="9">#REF!</definedName>
    <definedName name="_1A_ADJ_ALLOCAT">#REF!</definedName>
    <definedName name="_20A_UNADJ_NMBACK" localSheetId="4">#REF!</definedName>
    <definedName name="_20A_UNADJ_NMBACK" localSheetId="3">#REF!</definedName>
    <definedName name="_20A_UNADJ_NMBACK" localSheetId="1">#REF!</definedName>
    <definedName name="_20A_UNADJ_NMBACK" localSheetId="9">#REF!</definedName>
    <definedName name="_20A_UNADJ_NMBACK">#REF!</definedName>
    <definedName name="_21A_UNADJ_SUPPLY" localSheetId="4">#REF!</definedName>
    <definedName name="_21A_UNADJ_SUPPLY" localSheetId="3">#REF!</definedName>
    <definedName name="_21A_UNADJ_SUPPLY" localSheetId="9">#REF!</definedName>
    <definedName name="_21A_UNADJ_SUPPLY">#REF!</definedName>
    <definedName name="_22A_UNADJ_TX" localSheetId="4">#REF!</definedName>
    <definedName name="_22A_UNADJ_TX" localSheetId="3">#REF!</definedName>
    <definedName name="_22A_UNADJ_TX" localSheetId="1">#REF!</definedName>
    <definedName name="_22A_UNADJ_TX" localSheetId="9">#REF!</definedName>
    <definedName name="_22A_UNADJ_TX">#REF!</definedName>
    <definedName name="_2A_ADJ_CLASS" localSheetId="4">#REF!</definedName>
    <definedName name="_2A_ADJ_CLASS" localSheetId="3">#REF!</definedName>
    <definedName name="_2A_ADJ_CLASS" localSheetId="1">#REF!</definedName>
    <definedName name="_2A_ADJ_CLASS" localSheetId="9">#REF!</definedName>
    <definedName name="_2A_ADJ_CLASS">#REF!</definedName>
    <definedName name="_3A_ADJ_D2" localSheetId="4">#REF!</definedName>
    <definedName name="_3A_ADJ_D2" localSheetId="3">#REF!</definedName>
    <definedName name="_3A_ADJ_D2" localSheetId="1">#REF!</definedName>
    <definedName name="_3A_ADJ_D2" localSheetId="9">#REF!</definedName>
    <definedName name="_3A_ADJ_D2">#REF!</definedName>
    <definedName name="_4A_ADJ_METER" localSheetId="4">#REF!</definedName>
    <definedName name="_4A_ADJ_METER" localSheetId="3">#REF!</definedName>
    <definedName name="_4A_ADJ_METER" localSheetId="1">#REF!</definedName>
    <definedName name="_4A_ADJ_METER" localSheetId="9">#REF!</definedName>
    <definedName name="_4A_ADJ_METER">#REF!</definedName>
    <definedName name="_5A_ADJ_MODEL" localSheetId="4">#REF!</definedName>
    <definedName name="_5A_ADJ_MODEL" localSheetId="3">#REF!</definedName>
    <definedName name="_5A_ADJ_MODEL" localSheetId="1">#REF!</definedName>
    <definedName name="_5A_ADJ_MODEL" localSheetId="9">#REF!</definedName>
    <definedName name="_5A_ADJ_MODEL">#REF!</definedName>
    <definedName name="_6A_ADJ_NM_E1" localSheetId="4">#REF!</definedName>
    <definedName name="_6A_ADJ_NM_E1" localSheetId="3">#REF!</definedName>
    <definedName name="_6A_ADJ_NM_E1" localSheetId="1">#REF!</definedName>
    <definedName name="_6A_ADJ_NM_E1" localSheetId="9">#REF!</definedName>
    <definedName name="_6A_ADJ_NM_E1">#REF!</definedName>
    <definedName name="_7A_ADJ_NM4CP" localSheetId="4">#REF!</definedName>
    <definedName name="_7A_ADJ_NM4CP" localSheetId="3">#REF!</definedName>
    <definedName name="_7A_ADJ_NM4CP" localSheetId="1">#REF!</definedName>
    <definedName name="_7A_ADJ_NM4CP" localSheetId="9">#REF!</definedName>
    <definedName name="_7A_ADJ_NM4CP">#REF!</definedName>
    <definedName name="_8A_ADJ_NMBACK" localSheetId="4">#REF!</definedName>
    <definedName name="_8A_ADJ_NMBACK" localSheetId="3">#REF!</definedName>
    <definedName name="_8A_ADJ_NMBACK" localSheetId="1">#REF!</definedName>
    <definedName name="_8A_ADJ_NMBACK" localSheetId="9">#REF!</definedName>
    <definedName name="_8A_ADJ_NMBACK">#REF!</definedName>
    <definedName name="_9A_ADJ_SUPPLY" localSheetId="4">#REF!</definedName>
    <definedName name="_9A_ADJ_SUPPLY" localSheetId="3">#REF!</definedName>
    <definedName name="_9A_ADJ_SUPPLY" localSheetId="1">#REF!</definedName>
    <definedName name="_9A_ADJ_SUPPLY" localSheetId="9">#REF!</definedName>
    <definedName name="_9A_ADJ_SUPPLY">#REF!</definedName>
    <definedName name="_Apr99" localSheetId="4">#REF!</definedName>
    <definedName name="_Apr99">#REF!</definedName>
    <definedName name="_Aug99" localSheetId="4">#REF!</definedName>
    <definedName name="_Aug99">#REF!</definedName>
    <definedName name="_Dec99" localSheetId="4">#REF!</definedName>
    <definedName name="_Dec99">#REF!</definedName>
    <definedName name="_Feb99" localSheetId="4">#REF!</definedName>
    <definedName name="_Feb99">#REF!</definedName>
    <definedName name="_Jan99" localSheetId="4">#REF!</definedName>
    <definedName name="_Jan99">#REF!</definedName>
    <definedName name="_Jul99" localSheetId="4">#REF!</definedName>
    <definedName name="_Jul99">#REF!</definedName>
    <definedName name="_Jun99" localSheetId="4">#REF!</definedName>
    <definedName name="_Jun99">#REF!</definedName>
    <definedName name="_Mar99" localSheetId="4">#REF!</definedName>
    <definedName name="_Mar99">#REF!</definedName>
    <definedName name="_May99" localSheetId="4">#REF!</definedName>
    <definedName name="_May99">#REF!</definedName>
    <definedName name="_Nov99" localSheetId="4">#REF!</definedName>
    <definedName name="_Nov99">#REF!</definedName>
    <definedName name="_Oct99" localSheetId="4">#REF!</definedName>
    <definedName name="_Oct99">#REF!</definedName>
    <definedName name="_Sep99" localSheetId="4">#REF!</definedName>
    <definedName name="_Sep99">#REF!</definedName>
    <definedName name="_TLN01" localSheetId="4">#REF!</definedName>
    <definedName name="_TLN01">#REF!</definedName>
    <definedName name="_TLN02" localSheetId="4">#REF!</definedName>
    <definedName name="_TLN02">#REF!</definedName>
    <definedName name="_TLN03" localSheetId="4">#REF!</definedName>
    <definedName name="_TLN03">#REF!</definedName>
    <definedName name="CFEDEM" localSheetId="4">#REF!</definedName>
    <definedName name="CFEDEM" localSheetId="3">#REF!</definedName>
    <definedName name="CFEDEM" localSheetId="1">#REF!</definedName>
    <definedName name="CFEDEM" localSheetId="9">#REF!</definedName>
    <definedName name="CFEDEM">#REF!</definedName>
    <definedName name="CFENAT" localSheetId="4">#REF!</definedName>
    <definedName name="CFENAT" localSheetId="3">#REF!</definedName>
    <definedName name="CFENAT" localSheetId="1">#REF!</definedName>
    <definedName name="CFENAT" localSheetId="9">#REF!</definedName>
    <definedName name="CFENAT">#REF!</definedName>
    <definedName name="customerallocator" localSheetId="4">#REF!</definedName>
    <definedName name="customerallocator" localSheetId="3">#REF!</definedName>
    <definedName name="customerallocator" localSheetId="9">#REF!</definedName>
    <definedName name="customerallocator">#REF!</definedName>
    <definedName name="FERCPK" localSheetId="4">#REF!</definedName>
    <definedName name="FERCPK" localSheetId="3">#REF!</definedName>
    <definedName name="FERCPK" localSheetId="1">#REF!</definedName>
    <definedName name="FERCPK" localSheetId="9">#REF!</definedName>
    <definedName name="FERCPK">#REF!</definedName>
    <definedName name="g" localSheetId="4">#REF!</definedName>
    <definedName name="g">#REF!</definedName>
    <definedName name="i" localSheetId="4">#REF!</definedName>
    <definedName name="i">#REF!</definedName>
    <definedName name="IIDDEM" localSheetId="4">#REF!</definedName>
    <definedName name="IIDDEM" localSheetId="3">#REF!</definedName>
    <definedName name="IIDDEM" localSheetId="1">#REF!</definedName>
    <definedName name="IIDDEM" localSheetId="9">#REF!</definedName>
    <definedName name="IIDDEM">#REF!</definedName>
    <definedName name="NMDEM" localSheetId="4">#REF!</definedName>
    <definedName name="NMDEM" localSheetId="3">#REF!</definedName>
    <definedName name="NMDEM" localSheetId="1">#REF!</definedName>
    <definedName name="NMDEM" localSheetId="9">#REF!</definedName>
    <definedName name="NMDEM">#REF!</definedName>
    <definedName name="NMNAT" localSheetId="4">#REF!</definedName>
    <definedName name="NMNAT" localSheetId="3">#REF!</definedName>
    <definedName name="NMNAT" localSheetId="1">#REF!</definedName>
    <definedName name="NMNAT" localSheetId="9">#REF!</definedName>
    <definedName name="NMNAT">#REF!</definedName>
    <definedName name="NMPK" localSheetId="4">#REF!</definedName>
    <definedName name="NMPK" localSheetId="3">#REF!</definedName>
    <definedName name="NMPK" localSheetId="1">#REF!</definedName>
    <definedName name="NMPK" localSheetId="9">#REF!</definedName>
    <definedName name="NMPK">#REF!</definedName>
    <definedName name="_xlnm.Print_Area" localSheetId="2">'2018 Bonus and Proc Cost'!$A$1:$I$34</definedName>
    <definedName name="_xlnm.Print_Area" localSheetId="4">'2018 Interest Calc'!$A$1:$I$32</definedName>
    <definedName name="_xlnm.Print_Area" localSheetId="3">'2018 Over Under Coll'!$A$1:$M$32</definedName>
    <definedName name="_xlnm.Print_Area" localSheetId="1">'Budget Alloc'!$A$1:$W$27</definedName>
    <definedName name="_xlnm.Print_Area" localSheetId="0">'EECRF by Rate Class'!$A$1:$M$34</definedName>
    <definedName name="_xlnm.Print_Area" localSheetId="6">'WP 2018 EE Costs By Rate'!$A$1:$H$46</definedName>
    <definedName name="_xlnm.Print_Area" localSheetId="8">'WP 2018 EMV Costs By Rate'!$A$1:$G$68</definedName>
    <definedName name="_xlnm.Print_Area" localSheetId="13">'WP 2018 Proceeding Cost'!$B$7:$G$12</definedName>
    <definedName name="_xlnm.Print_Area" localSheetId="10">'WP 2018 Recorded EECRF'!$A$1:$Q$39</definedName>
    <definedName name="_xlnm.Print_Area" localSheetId="12">'WP 2020 Forecast'!$A$1:$Q$42</definedName>
    <definedName name="_xlnm.Print_Area" localSheetId="11">'WP Forecast Energy'!$A$1:$E$69</definedName>
    <definedName name="_xlnm.Print_Area" localSheetId="7">'WP Proj EE Prog Costs'!$A$1:$E$23</definedName>
    <definedName name="_xlnm.Print_Area" localSheetId="15">'WP3 TYPICAL BILL-S'!$A$1:$I$27</definedName>
    <definedName name="_xlnm.Print_Area">#REF!</definedName>
    <definedName name="_xlnm.Print_Titles" localSheetId="2">'2018 Bonus and Proc Cost'!$A:$E</definedName>
    <definedName name="_xlnm.Print_Titles" localSheetId="1">'Budget Alloc'!$A:$C</definedName>
    <definedName name="_xlnm.Print_Titles" localSheetId="6">'WP 2018 EE Costs By Rate'!$1:$7</definedName>
    <definedName name="_xlnm.Print_Titles" localSheetId="13">'WP 2018 Proceeding Cost'!$1:$5</definedName>
    <definedName name="_xlnm.Print_Titles" localSheetId="10">'WP 2018 Recorded EECRF'!$A:$D,'WP 2018 Recorded EECRF'!$1:$4</definedName>
    <definedName name="_xlnm.Print_Titles" localSheetId="11">'WP Forecast Energy'!$1:$6</definedName>
    <definedName name="printit" localSheetId="4">#REF!</definedName>
    <definedName name="printit" localSheetId="3">#REF!</definedName>
    <definedName name="printit" localSheetId="9">#REF!</definedName>
    <definedName name="printit">#REF!</definedName>
    <definedName name="RGDNAT" localSheetId="4">#REF!</definedName>
    <definedName name="RGDNAT" localSheetId="3">#REF!</definedName>
    <definedName name="RGDNAT" localSheetId="1">#REF!</definedName>
    <definedName name="RGDNAT" localSheetId="9">#REF!</definedName>
    <definedName name="RGDNAT">#REF!</definedName>
    <definedName name="RGVDEM" localSheetId="4">#REF!</definedName>
    <definedName name="RGVDEM" localSheetId="3">#REF!</definedName>
    <definedName name="RGVDEM" localSheetId="1">#REF!</definedName>
    <definedName name="RGVDEM" localSheetId="9">#REF!</definedName>
    <definedName name="RGVDEM">#REF!</definedName>
    <definedName name="RGVNAT" localSheetId="4">#REF!</definedName>
    <definedName name="RGVNAT" localSheetId="3">#REF!</definedName>
    <definedName name="RGVNAT" localSheetId="1">#REF!</definedName>
    <definedName name="RGVNAT" localSheetId="9">#REF!</definedName>
    <definedName name="RGVNAT">#REF!</definedName>
    <definedName name="SYSPK" localSheetId="4">#REF!</definedName>
    <definedName name="SYSPK" localSheetId="3">#REF!</definedName>
    <definedName name="SYSPK" localSheetId="1">#REF!</definedName>
    <definedName name="SYSPK" localSheetId="9">#REF!</definedName>
    <definedName name="SYSPK">#REF!</definedName>
    <definedName name="TLN05a" localSheetId="4">#REF!</definedName>
    <definedName name="TLN05a">#REF!</definedName>
    <definedName name="TLN05b" localSheetId="4">#REF!</definedName>
    <definedName name="TLN05b">#REF!</definedName>
    <definedName name="TLN06a" localSheetId="4">#REF!</definedName>
    <definedName name="TLN06a">#REF!</definedName>
    <definedName name="TLN06b" localSheetId="4">#REF!</definedName>
    <definedName name="TLN06b">#REF!</definedName>
    <definedName name="TLN07a" localSheetId="4">#REF!</definedName>
    <definedName name="TLN07a">#REF!</definedName>
    <definedName name="TNPDEM" localSheetId="4">#REF!</definedName>
    <definedName name="TNPDEM" localSheetId="3">#REF!</definedName>
    <definedName name="TNPDEM" localSheetId="1">#REF!</definedName>
    <definedName name="TNPDEM" localSheetId="9">#REF!</definedName>
    <definedName name="TNPDEM">#REF!</definedName>
    <definedName name="Total98" localSheetId="4">#REF!</definedName>
    <definedName name="Total98">#REF!</definedName>
    <definedName name="Total99" localSheetId="4">#REF!</definedName>
    <definedName name="Total99">#REF!</definedName>
    <definedName name="TXDEM" localSheetId="4">#REF!</definedName>
    <definedName name="TXDEM" localSheetId="3">#REF!</definedName>
    <definedName name="TXDEM" localSheetId="1">#REF!</definedName>
    <definedName name="TXDEM" localSheetId="9">#REF!</definedName>
    <definedName name="TXDEM">#REF!</definedName>
    <definedName name="TXNAT" localSheetId="4">#REF!</definedName>
    <definedName name="TXNAT" localSheetId="3">#REF!</definedName>
    <definedName name="TXNAT" localSheetId="1">#REF!</definedName>
    <definedName name="TXNAT" localSheetId="9">#REF!</definedName>
    <definedName name="TXNAT">#REF!</definedName>
    <definedName name="TXPK" localSheetId="4">#REF!</definedName>
    <definedName name="TXPK" localSheetId="3">#REF!</definedName>
    <definedName name="TXPK" localSheetId="1">#REF!</definedName>
    <definedName name="TXPK" localSheetId="9">#REF!</definedName>
    <definedName name="TXPK">#REF!</definedName>
    <definedName name="wrn.allocpb." localSheetId="9" hidden="1">{#N/A,#N/A,FALSE,"Alloc"}</definedName>
    <definedName name="wrn.allocpb." hidden="1">{#N/A,#N/A,FALSE,"Alloc"}</definedName>
  </definedNames>
  <calcPr calcId="179017"/>
</workbook>
</file>

<file path=xl/calcChain.xml><?xml version="1.0" encoding="utf-8"?>
<calcChain xmlns="http://schemas.openxmlformats.org/spreadsheetml/2006/main">
  <c r="C57" i="67" l="1"/>
  <c r="D57" i="67"/>
  <c r="E57" i="67"/>
  <c r="F57" i="67"/>
  <c r="B58" i="67"/>
  <c r="C58" i="67"/>
  <c r="D58" i="67"/>
  <c r="E58" i="67"/>
  <c r="F58" i="67"/>
  <c r="B59" i="67"/>
  <c r="C59" i="67"/>
  <c r="D59" i="67"/>
  <c r="E59" i="67"/>
  <c r="F59" i="67"/>
  <c r="B60" i="67"/>
  <c r="C60" i="67"/>
  <c r="D60" i="67"/>
  <c r="E60" i="67"/>
  <c r="F60" i="67"/>
  <c r="B61" i="67"/>
  <c r="C61" i="67"/>
  <c r="D61" i="67"/>
  <c r="E61" i="67"/>
  <c r="F61" i="67"/>
  <c r="B62" i="67"/>
  <c r="C62" i="67"/>
  <c r="D62" i="67"/>
  <c r="E62" i="67"/>
  <c r="F62" i="67"/>
  <c r="C63" i="67"/>
  <c r="D63" i="67"/>
  <c r="E63" i="67"/>
  <c r="F63" i="67"/>
  <c r="B64" i="67"/>
  <c r="C64" i="67"/>
  <c r="D64" i="67"/>
  <c r="E64" i="67"/>
  <c r="F64" i="67"/>
  <c r="B65" i="67"/>
  <c r="C65" i="67"/>
  <c r="D65" i="67"/>
  <c r="E65" i="67"/>
  <c r="F65" i="67"/>
  <c r="B57" i="67"/>
  <c r="C28" i="67" l="1"/>
  <c r="E11" i="59" l="1"/>
  <c r="D11" i="59"/>
  <c r="H15" i="68" l="1"/>
  <c r="H20" i="68"/>
  <c r="H21" i="68"/>
  <c r="H22" i="68"/>
  <c r="H23" i="68"/>
  <c r="H24" i="68"/>
  <c r="H26" i="68"/>
  <c r="L15" i="40" l="1"/>
  <c r="L20" i="40"/>
  <c r="L21" i="40"/>
  <c r="L22" i="40"/>
  <c r="L23" i="40"/>
  <c r="L24" i="40"/>
  <c r="L26" i="40"/>
  <c r="E25" i="40"/>
  <c r="E8" i="68"/>
  <c r="I15" i="68"/>
  <c r="I20" i="68"/>
  <c r="I21" i="68"/>
  <c r="I22" i="68"/>
  <c r="I23" i="68"/>
  <c r="I24" i="68"/>
  <c r="I26" i="68"/>
  <c r="K11" i="40" l="1"/>
  <c r="E11" i="68" s="1"/>
  <c r="K12" i="40"/>
  <c r="E12" i="68" s="1"/>
  <c r="K13" i="40"/>
  <c r="E13" i="68" s="1"/>
  <c r="F13" i="68" s="1"/>
  <c r="K14" i="40"/>
  <c r="E14" i="68" s="1"/>
  <c r="F14" i="68" s="1"/>
  <c r="K15" i="40"/>
  <c r="E15" i="68" s="1"/>
  <c r="K16" i="40"/>
  <c r="E16" i="68" s="1"/>
  <c r="F16" i="68" s="1"/>
  <c r="K17" i="40"/>
  <c r="E17" i="68" s="1"/>
  <c r="F17" i="68" s="1"/>
  <c r="K20" i="40"/>
  <c r="E20" i="68" s="1"/>
  <c r="K21" i="40"/>
  <c r="E21" i="68" s="1"/>
  <c r="K22" i="40"/>
  <c r="E22" i="68" s="1"/>
  <c r="K23" i="40"/>
  <c r="E23" i="68" s="1"/>
  <c r="K24" i="40"/>
  <c r="E24" i="68" s="1"/>
  <c r="K25" i="40"/>
  <c r="E25" i="68" s="1"/>
  <c r="K26" i="40"/>
  <c r="E26" i="68" s="1"/>
  <c r="M15" i="40"/>
  <c r="M20" i="40" l="1"/>
  <c r="M23" i="40"/>
  <c r="M24" i="40"/>
  <c r="M22" i="40"/>
  <c r="G13" i="68"/>
  <c r="F12" i="68"/>
  <c r="G12" i="68" s="1"/>
  <c r="F11" i="68"/>
  <c r="M21" i="40"/>
  <c r="G17" i="68"/>
  <c r="G16" i="68"/>
  <c r="M26" i="40"/>
  <c r="G14" i="68"/>
  <c r="F25" i="68"/>
  <c r="D28" i="68"/>
  <c r="C28" i="68"/>
  <c r="B28" i="68"/>
  <c r="D27" i="68"/>
  <c r="C27" i="68"/>
  <c r="B27" i="68"/>
  <c r="D26" i="68"/>
  <c r="C26" i="68"/>
  <c r="B26" i="68"/>
  <c r="D25" i="68"/>
  <c r="C25" i="68"/>
  <c r="B25" i="68"/>
  <c r="D24" i="68"/>
  <c r="C24" i="68"/>
  <c r="B24" i="68"/>
  <c r="D23" i="68"/>
  <c r="C23" i="68"/>
  <c r="B23" i="68"/>
  <c r="D22" i="68"/>
  <c r="C22" i="68"/>
  <c r="B22" i="68"/>
  <c r="D21" i="68"/>
  <c r="C21" i="68"/>
  <c r="B21" i="68"/>
  <c r="D20" i="68"/>
  <c r="C20" i="68"/>
  <c r="B20" i="68"/>
  <c r="D19" i="68"/>
  <c r="C19" i="68"/>
  <c r="B19" i="68"/>
  <c r="D18" i="68"/>
  <c r="C18" i="68"/>
  <c r="B18" i="68"/>
  <c r="D17" i="68"/>
  <c r="C17" i="68"/>
  <c r="B17" i="68"/>
  <c r="D16" i="68"/>
  <c r="C16" i="68"/>
  <c r="B16" i="68"/>
  <c r="D15" i="68"/>
  <c r="C15" i="68"/>
  <c r="B15" i="68"/>
  <c r="D14" i="68"/>
  <c r="C14" i="68"/>
  <c r="B14" i="68"/>
  <c r="D13" i="68"/>
  <c r="C13" i="68"/>
  <c r="B13" i="68"/>
  <c r="D12" i="68"/>
  <c r="C12" i="68"/>
  <c r="B12" i="68"/>
  <c r="D11" i="68"/>
  <c r="C11" i="68"/>
  <c r="B11" i="68"/>
  <c r="D10" i="68"/>
  <c r="C10" i="68"/>
  <c r="B10" i="68"/>
  <c r="A10" i="68"/>
  <c r="A11" i="68" s="1"/>
  <c r="A12" i="68" s="1"/>
  <c r="A13" i="68" s="1"/>
  <c r="A14" i="68" s="1"/>
  <c r="A15" i="68" s="1"/>
  <c r="A16" i="68" s="1"/>
  <c r="A17" i="68" s="1"/>
  <c r="A18" i="68" s="1"/>
  <c r="A19" i="68" s="1"/>
  <c r="A20" i="68" s="1"/>
  <c r="A21" i="68" s="1"/>
  <c r="A22" i="68" s="1"/>
  <c r="A23" i="68" s="1"/>
  <c r="A24" i="68" s="1"/>
  <c r="A25" i="68" s="1"/>
  <c r="A26" i="68" s="1"/>
  <c r="A27" i="68" s="1"/>
  <c r="A28" i="68" s="1"/>
  <c r="A29" i="68" s="1"/>
  <c r="D9" i="68"/>
  <c r="C9" i="68"/>
  <c r="B9" i="68"/>
  <c r="H17" i="68" l="1"/>
  <c r="L17" i="40" s="1"/>
  <c r="H14" i="68"/>
  <c r="L14" i="40" s="1"/>
  <c r="G25" i="68"/>
  <c r="H25" i="68" s="1"/>
  <c r="L25" i="40" s="1"/>
  <c r="G11" i="68"/>
  <c r="H12" i="68"/>
  <c r="I12" i="68" s="1"/>
  <c r="H16" i="68"/>
  <c r="L16" i="40" s="1"/>
  <c r="H13" i="68"/>
  <c r="L13" i="40" s="1"/>
  <c r="E54" i="32"/>
  <c r="E53" i="32"/>
  <c r="E52" i="32"/>
  <c r="E46" i="32"/>
  <c r="E45" i="32"/>
  <c r="I14" i="68" l="1"/>
  <c r="I25" i="68"/>
  <c r="L12" i="40"/>
  <c r="I13" i="68"/>
  <c r="I17" i="68"/>
  <c r="I16" i="68"/>
  <c r="H11" i="68"/>
  <c r="L11" i="40" s="1"/>
  <c r="T19" i="7"/>
  <c r="M19" i="7"/>
  <c r="L19" i="7"/>
  <c r="E19" i="7"/>
  <c r="D19" i="7"/>
  <c r="W18" i="7"/>
  <c r="C18" i="7"/>
  <c r="I11" i="68" l="1"/>
  <c r="F28" i="67"/>
  <c r="E28" i="67"/>
  <c r="D28" i="67"/>
  <c r="B28" i="67"/>
  <c r="G27" i="67"/>
  <c r="A27" i="67"/>
  <c r="G26" i="67"/>
  <c r="A26" i="67"/>
  <c r="G25" i="67"/>
  <c r="A25" i="67"/>
  <c r="G24" i="67"/>
  <c r="A24" i="67"/>
  <c r="G23" i="67"/>
  <c r="A23" i="67"/>
  <c r="G22" i="67"/>
  <c r="A22" i="67"/>
  <c r="G21" i="67"/>
  <c r="A21" i="67"/>
  <c r="G20" i="67"/>
  <c r="A20" i="67"/>
  <c r="G19" i="67"/>
  <c r="A19" i="67"/>
  <c r="G28" i="67" l="1"/>
  <c r="A65" i="67" l="1"/>
  <c r="A64" i="67"/>
  <c r="A63" i="67"/>
  <c r="A62" i="67"/>
  <c r="A61" i="67"/>
  <c r="A60" i="67"/>
  <c r="A59" i="67"/>
  <c r="A58" i="67"/>
  <c r="A57" i="67"/>
  <c r="A53" i="67"/>
  <c r="A52" i="67"/>
  <c r="A51" i="67"/>
  <c r="A50" i="67"/>
  <c r="A49" i="67"/>
  <c r="A48" i="67"/>
  <c r="A47" i="67"/>
  <c r="A46" i="67"/>
  <c r="A45" i="67"/>
  <c r="A40" i="67"/>
  <c r="A39" i="67"/>
  <c r="A38" i="67"/>
  <c r="A37" i="67"/>
  <c r="A36" i="67"/>
  <c r="A35" i="67"/>
  <c r="A34" i="67"/>
  <c r="A33" i="67"/>
  <c r="A32" i="67"/>
  <c r="C41" i="67"/>
  <c r="D41" i="67"/>
  <c r="E41" i="67"/>
  <c r="F41" i="67"/>
  <c r="B41" i="67"/>
  <c r="G33" i="67"/>
  <c r="G34" i="67"/>
  <c r="G35" i="67"/>
  <c r="G36" i="67"/>
  <c r="G37" i="67"/>
  <c r="G38" i="67"/>
  <c r="G39" i="67"/>
  <c r="G40" i="67"/>
  <c r="G32" i="67"/>
  <c r="C15" i="67"/>
  <c r="B9" i="67" s="1"/>
  <c r="A9" i="46"/>
  <c r="A10" i="46"/>
  <c r="A11" i="46"/>
  <c r="A12" i="46"/>
  <c r="A13" i="46"/>
  <c r="A14" i="46"/>
  <c r="A15" i="46"/>
  <c r="A16" i="46"/>
  <c r="A8" i="46"/>
  <c r="G30" i="58"/>
  <c r="G17" i="58"/>
  <c r="B17" i="58"/>
  <c r="C17" i="58"/>
  <c r="D17" i="58"/>
  <c r="E17" i="58"/>
  <c r="F17" i="58"/>
  <c r="G43" i="58"/>
  <c r="A43" i="58"/>
  <c r="A30" i="58"/>
  <c r="A56" i="58" s="1"/>
  <c r="B2" i="67" l="1"/>
  <c r="B14" i="67"/>
  <c r="B12" i="67"/>
  <c r="B11" i="67"/>
  <c r="B8" i="67"/>
  <c r="B7" i="67"/>
  <c r="E45" i="67"/>
  <c r="D45" i="67"/>
  <c r="F45" i="67"/>
  <c r="B45" i="67"/>
  <c r="C45" i="67"/>
  <c r="F47" i="67"/>
  <c r="C47" i="67"/>
  <c r="D47" i="67"/>
  <c r="B47" i="67"/>
  <c r="E47" i="67"/>
  <c r="G47" i="67" s="1"/>
  <c r="C48" i="67"/>
  <c r="E48" i="67"/>
  <c r="F48" i="67"/>
  <c r="D48" i="67"/>
  <c r="B48" i="67"/>
  <c r="D49" i="67"/>
  <c r="F49" i="67"/>
  <c r="E49" i="67"/>
  <c r="C49" i="67"/>
  <c r="B49" i="67"/>
  <c r="D50" i="67"/>
  <c r="F50" i="67"/>
  <c r="C50" i="67"/>
  <c r="B50" i="67"/>
  <c r="E50" i="67"/>
  <c r="F53" i="67"/>
  <c r="E53" i="67"/>
  <c r="C53" i="67"/>
  <c r="D53" i="67"/>
  <c r="B53" i="67"/>
  <c r="G65" i="67" s="1"/>
  <c r="B52" i="67"/>
  <c r="D52" i="67"/>
  <c r="C52" i="67"/>
  <c r="E52" i="67"/>
  <c r="F52" i="67"/>
  <c r="F51" i="67"/>
  <c r="D51" i="67"/>
  <c r="C51" i="67"/>
  <c r="B51" i="67"/>
  <c r="B63" i="67" s="1"/>
  <c r="B66" i="67" s="1"/>
  <c r="G9" i="40" s="1"/>
  <c r="K9" i="40" s="1"/>
  <c r="E51" i="67"/>
  <c r="B6" i="67"/>
  <c r="B10" i="67"/>
  <c r="B13" i="67"/>
  <c r="G41" i="67"/>
  <c r="E18" i="4"/>
  <c r="E17" i="4"/>
  <c r="E16" i="4"/>
  <c r="E15" i="4"/>
  <c r="D18" i="4"/>
  <c r="C18" i="4"/>
  <c r="D17" i="4"/>
  <c r="A19" i="4"/>
  <c r="A15" i="50"/>
  <c r="A16" i="50"/>
  <c r="B20" i="4"/>
  <c r="B19" i="4"/>
  <c r="B18" i="4"/>
  <c r="A18" i="4"/>
  <c r="B17" i="4"/>
  <c r="B16" i="4"/>
  <c r="D16" i="4"/>
  <c r="D15" i="4"/>
  <c r="F15" i="50"/>
  <c r="E14" i="40"/>
  <c r="A31" i="52"/>
  <c r="J28" i="40"/>
  <c r="I28" i="40"/>
  <c r="H28" i="40"/>
  <c r="L18" i="66"/>
  <c r="G29" i="66"/>
  <c r="H29" i="66"/>
  <c r="I29" i="66"/>
  <c r="J29" i="66"/>
  <c r="F29" i="66"/>
  <c r="E29" i="66"/>
  <c r="K10" i="66"/>
  <c r="L10" i="66" s="1"/>
  <c r="K11" i="66"/>
  <c r="L11" i="66" s="1"/>
  <c r="K12" i="66"/>
  <c r="L12" i="66" s="1"/>
  <c r="K13" i="66"/>
  <c r="L13" i="66" s="1"/>
  <c r="K14" i="66"/>
  <c r="L14" i="66" s="1"/>
  <c r="K15" i="66"/>
  <c r="K16" i="66"/>
  <c r="L16" i="66" s="1"/>
  <c r="K17" i="66"/>
  <c r="L17" i="66" s="1"/>
  <c r="K18" i="66"/>
  <c r="K19" i="66"/>
  <c r="L19" i="66" s="1"/>
  <c r="K20" i="66"/>
  <c r="K21" i="66"/>
  <c r="K22" i="66"/>
  <c r="K23" i="66"/>
  <c r="K24" i="66"/>
  <c r="K25" i="66"/>
  <c r="L25" i="66" s="1"/>
  <c r="K26" i="66"/>
  <c r="K27" i="66"/>
  <c r="L27" i="66" s="1"/>
  <c r="K28" i="66"/>
  <c r="K9" i="66"/>
  <c r="G59" i="67" l="1"/>
  <c r="C66" i="67"/>
  <c r="B15" i="67"/>
  <c r="G45" i="67"/>
  <c r="D66" i="67"/>
  <c r="G46" i="67"/>
  <c r="G58" i="67"/>
  <c r="E66" i="67"/>
  <c r="G50" i="67"/>
  <c r="G62" i="67"/>
  <c r="G53" i="67"/>
  <c r="F66" i="67"/>
  <c r="G51" i="67"/>
  <c r="G60" i="67"/>
  <c r="G48" i="67"/>
  <c r="G61" i="67"/>
  <c r="G64" i="67"/>
  <c r="G52" i="67"/>
  <c r="G49" i="67"/>
  <c r="K29" i="66"/>
  <c r="L29" i="66"/>
  <c r="L9" i="66"/>
  <c r="P7" i="53"/>
  <c r="O7" i="53"/>
  <c r="N7" i="53"/>
  <c r="M7" i="53"/>
  <c r="L7" i="53"/>
  <c r="K7" i="53"/>
  <c r="J7" i="53"/>
  <c r="I7" i="53"/>
  <c r="H7" i="53"/>
  <c r="G7" i="53"/>
  <c r="F7" i="53"/>
  <c r="G19" i="40" l="1"/>
  <c r="K19" i="40" s="1"/>
  <c r="E19" i="68" s="1"/>
  <c r="F19" i="68" s="1"/>
  <c r="G18" i="40"/>
  <c r="K18" i="40" s="1"/>
  <c r="E18" i="68" s="1"/>
  <c r="F18" i="68" s="1"/>
  <c r="G27" i="40"/>
  <c r="K27" i="40" s="1"/>
  <c r="E27" i="68" s="1"/>
  <c r="F27" i="68" s="1"/>
  <c r="G10" i="40"/>
  <c r="K10" i="40" s="1"/>
  <c r="E10" i="68" s="1"/>
  <c r="F10" i="68" s="1"/>
  <c r="G10" i="68" s="1"/>
  <c r="H10" i="68" s="1"/>
  <c r="I10" i="68" s="1"/>
  <c r="G57" i="67"/>
  <c r="G63" i="67"/>
  <c r="H10" i="40"/>
  <c r="H11" i="40"/>
  <c r="H12" i="40"/>
  <c r="H13" i="40"/>
  <c r="H14" i="40"/>
  <c r="H15" i="40"/>
  <c r="H16" i="40"/>
  <c r="H17" i="40"/>
  <c r="H18" i="40"/>
  <c r="H19" i="40"/>
  <c r="H20" i="40"/>
  <c r="H21" i="40"/>
  <c r="H22" i="40"/>
  <c r="H23" i="40"/>
  <c r="H24" i="40"/>
  <c r="H25" i="40"/>
  <c r="H26" i="40"/>
  <c r="H27" i="40"/>
  <c r="H9" i="40"/>
  <c r="G23" i="58"/>
  <c r="G24" i="58"/>
  <c r="G25" i="58"/>
  <c r="G27" i="58"/>
  <c r="G31" i="58"/>
  <c r="G28" i="58"/>
  <c r="G26" i="58"/>
  <c r="G29" i="58"/>
  <c r="B32" i="58"/>
  <c r="C32" i="58"/>
  <c r="D32" i="58"/>
  <c r="E32" i="58"/>
  <c r="F32" i="58"/>
  <c r="G27" i="68" l="1"/>
  <c r="H27" i="68" s="1"/>
  <c r="L27" i="40" s="1"/>
  <c r="G19" i="68"/>
  <c r="H19" i="68" s="1"/>
  <c r="L19" i="40" s="1"/>
  <c r="G18" i="68"/>
  <c r="H18" i="68" s="1"/>
  <c r="L18" i="40" s="1"/>
  <c r="L10" i="40"/>
  <c r="G66" i="67"/>
  <c r="G32" i="58"/>
  <c r="I19" i="68" l="1"/>
  <c r="I18" i="68"/>
  <c r="I27" i="68"/>
  <c r="Q27" i="52"/>
  <c r="Q28" i="52"/>
  <c r="E11" i="40" s="1"/>
  <c r="Q29" i="52"/>
  <c r="Q30" i="52"/>
  <c r="E13" i="40" s="1"/>
  <c r="Q31" i="52"/>
  <c r="Q32" i="52"/>
  <c r="E16" i="40" s="1"/>
  <c r="Q33" i="52"/>
  <c r="E17" i="40" s="1"/>
  <c r="Q34" i="52"/>
  <c r="E18" i="40" s="1"/>
  <c r="Q35" i="52"/>
  <c r="E19" i="40" s="1"/>
  <c r="Q36" i="52"/>
  <c r="Q37" i="52"/>
  <c r="E27" i="40" s="1"/>
  <c r="Q38" i="52"/>
  <c r="Q26" i="52"/>
  <c r="E9" i="40" s="1"/>
  <c r="E10" i="40"/>
  <c r="E12" i="40"/>
  <c r="K8" i="46"/>
  <c r="Q43" i="53" l="1"/>
  <c r="F42" i="53"/>
  <c r="G42" i="53"/>
  <c r="H42" i="53"/>
  <c r="I42" i="53"/>
  <c r="J42" i="53"/>
  <c r="K42" i="53"/>
  <c r="L42" i="53"/>
  <c r="M42" i="53"/>
  <c r="N42" i="53"/>
  <c r="O42" i="53"/>
  <c r="P42" i="53"/>
  <c r="E42" i="53"/>
  <c r="U8" i="7" l="1"/>
  <c r="U19" i="7"/>
  <c r="U21" i="7"/>
  <c r="U24" i="7" l="1"/>
  <c r="B10" i="58"/>
  <c r="C10" i="58"/>
  <c r="D10" i="58"/>
  <c r="E10" i="58"/>
  <c r="F10" i="58"/>
  <c r="B11" i="58"/>
  <c r="C11" i="58"/>
  <c r="D11" i="58"/>
  <c r="E11" i="58"/>
  <c r="F11" i="58"/>
  <c r="B12" i="58"/>
  <c r="C12" i="58"/>
  <c r="D12" i="58"/>
  <c r="E12" i="58"/>
  <c r="F12" i="58"/>
  <c r="B14" i="58"/>
  <c r="C14" i="58"/>
  <c r="D14" i="58"/>
  <c r="E14" i="58"/>
  <c r="F14" i="58"/>
  <c r="B18" i="58"/>
  <c r="C18" i="58"/>
  <c r="D18" i="58"/>
  <c r="E18" i="58"/>
  <c r="F18" i="58"/>
  <c r="B15" i="58"/>
  <c r="C15" i="58"/>
  <c r="D15" i="58"/>
  <c r="E15" i="58"/>
  <c r="F15" i="58"/>
  <c r="B13" i="58"/>
  <c r="C13" i="58"/>
  <c r="D13" i="58"/>
  <c r="E13" i="58"/>
  <c r="F13" i="58"/>
  <c r="B16" i="58"/>
  <c r="C16" i="58"/>
  <c r="D16" i="58"/>
  <c r="E16" i="58"/>
  <c r="F16" i="58"/>
  <c r="F58" i="58" l="1"/>
  <c r="E58" i="58"/>
  <c r="D58" i="58"/>
  <c r="C58" i="58"/>
  <c r="B58" i="58"/>
  <c r="G55" i="58"/>
  <c r="G52" i="58"/>
  <c r="G54" i="58"/>
  <c r="G57" i="58"/>
  <c r="G53" i="58"/>
  <c r="G51" i="58"/>
  <c r="G50" i="58"/>
  <c r="G49" i="58"/>
  <c r="G58" i="58" l="1"/>
  <c r="G42" i="58"/>
  <c r="G16" i="58"/>
  <c r="C45" i="58"/>
  <c r="D45" i="58"/>
  <c r="E45" i="58"/>
  <c r="F45" i="58"/>
  <c r="B45" i="58"/>
  <c r="A42" i="58"/>
  <c r="A26" i="58"/>
  <c r="A52" i="58" s="1"/>
  <c r="A29" i="58"/>
  <c r="A55" i="58" s="1"/>
  <c r="A28" i="58"/>
  <c r="A54" i="58" s="1"/>
  <c r="A31" i="58"/>
  <c r="A57" i="58" s="1"/>
  <c r="A27" i="58"/>
  <c r="A53" i="58" s="1"/>
  <c r="A25" i="58"/>
  <c r="A51" i="58" s="1"/>
  <c r="A24" i="58"/>
  <c r="A50" i="58" s="1"/>
  <c r="A23" i="58"/>
  <c r="A49" i="58" s="1"/>
  <c r="G12" i="42"/>
  <c r="F24" i="50"/>
  <c r="A3" i="31"/>
  <c r="A3" i="7"/>
  <c r="E33" i="32"/>
  <c r="J27" i="40"/>
  <c r="I27" i="40"/>
  <c r="J26" i="40"/>
  <c r="I26" i="40"/>
  <c r="J25" i="40"/>
  <c r="I25" i="40"/>
  <c r="J24" i="40"/>
  <c r="I24" i="40"/>
  <c r="J23" i="40"/>
  <c r="I23" i="40"/>
  <c r="J22" i="40"/>
  <c r="I22" i="40"/>
  <c r="J21" i="40"/>
  <c r="I21" i="40"/>
  <c r="J20" i="40"/>
  <c r="I20" i="40"/>
  <c r="J19" i="40"/>
  <c r="I19" i="40"/>
  <c r="J18" i="40"/>
  <c r="I18" i="40"/>
  <c r="J17" i="40"/>
  <c r="I17" i="40"/>
  <c r="J16" i="40"/>
  <c r="I16" i="40"/>
  <c r="J15" i="40"/>
  <c r="I15" i="40"/>
  <c r="J14" i="40"/>
  <c r="I14" i="40"/>
  <c r="J13" i="40"/>
  <c r="I13" i="40"/>
  <c r="J12" i="40"/>
  <c r="I12" i="40"/>
  <c r="J11" i="40"/>
  <c r="I11" i="40"/>
  <c r="J10" i="40"/>
  <c r="I10" i="40"/>
  <c r="J9" i="40"/>
  <c r="I9" i="40"/>
  <c r="E15" i="59"/>
  <c r="F11" i="59"/>
  <c r="E10" i="59"/>
  <c r="D10" i="59"/>
  <c r="I17" i="46"/>
  <c r="J27" i="8" s="1"/>
  <c r="H17" i="46"/>
  <c r="J19" i="8" s="1"/>
  <c r="G17" i="46"/>
  <c r="J18" i="8" s="1"/>
  <c r="F17" i="46"/>
  <c r="J10" i="8" s="1"/>
  <c r="E17" i="46"/>
  <c r="K16" i="46"/>
  <c r="K15" i="46"/>
  <c r="K14" i="46"/>
  <c r="K13" i="46"/>
  <c r="K12" i="46"/>
  <c r="K11" i="46"/>
  <c r="K10" i="46"/>
  <c r="K9" i="46"/>
  <c r="C17" i="46"/>
  <c r="Q15" i="53"/>
  <c r="E41" i="32" s="1"/>
  <c r="W22" i="7"/>
  <c r="W17" i="7"/>
  <c r="Q13" i="52"/>
  <c r="B22" i="7"/>
  <c r="B23" i="7"/>
  <c r="A36" i="58"/>
  <c r="A37" i="58"/>
  <c r="A38" i="58"/>
  <c r="A40" i="58"/>
  <c r="A44" i="58"/>
  <c r="A41" i="58"/>
  <c r="A39" i="58"/>
  <c r="B17" i="7"/>
  <c r="B16" i="7"/>
  <c r="C20" i="7"/>
  <c r="C21" i="7" s="1"/>
  <c r="C15" i="7"/>
  <c r="V15" i="7" s="1"/>
  <c r="W15" i="7" s="1"/>
  <c r="B15" i="4"/>
  <c r="B15" i="7" s="1"/>
  <c r="B14" i="4"/>
  <c r="B14" i="7" s="1"/>
  <c r="B13" i="4"/>
  <c r="B13" i="7" s="1"/>
  <c r="B12" i="4"/>
  <c r="B12" i="7" s="1"/>
  <c r="B11" i="4"/>
  <c r="B11" i="7" s="1"/>
  <c r="B10" i="4"/>
  <c r="B10" i="7" s="1"/>
  <c r="B9" i="4"/>
  <c r="B9" i="7" s="1"/>
  <c r="C17" i="4"/>
  <c r="A9" i="50"/>
  <c r="A10" i="50" s="1"/>
  <c r="A11" i="50" s="1"/>
  <c r="A12" i="50" s="1"/>
  <c r="A13" i="50" s="1"/>
  <c r="A14" i="50" s="1"/>
  <c r="A17" i="50" s="1"/>
  <c r="A18" i="50" s="1"/>
  <c r="A19" i="50" s="1"/>
  <c r="A20" i="50" s="1"/>
  <c r="A21" i="50" s="1"/>
  <c r="A22" i="50" s="1"/>
  <c r="A23" i="50" s="1"/>
  <c r="A24" i="50" s="1"/>
  <c r="A25" i="50" s="1"/>
  <c r="A26" i="50" s="1"/>
  <c r="F18" i="50"/>
  <c r="F20" i="50"/>
  <c r="F19" i="50" s="1"/>
  <c r="E19" i="50"/>
  <c r="D19" i="50"/>
  <c r="F16" i="50"/>
  <c r="E12" i="50"/>
  <c r="D12" i="50"/>
  <c r="B20" i="7"/>
  <c r="F13" i="40"/>
  <c r="D13" i="40"/>
  <c r="D13" i="31"/>
  <c r="B13" i="31"/>
  <c r="C13" i="31"/>
  <c r="B13" i="40"/>
  <c r="C13" i="40"/>
  <c r="W23" i="7"/>
  <c r="H19" i="7"/>
  <c r="H21" i="7"/>
  <c r="E20" i="4"/>
  <c r="C23" i="7" s="1"/>
  <c r="D20" i="4"/>
  <c r="H29" i="40"/>
  <c r="F19" i="7"/>
  <c r="G19" i="7"/>
  <c r="I19" i="7"/>
  <c r="J19" i="7"/>
  <c r="K19" i="7"/>
  <c r="N19" i="7"/>
  <c r="O19" i="7"/>
  <c r="P19" i="7"/>
  <c r="Q19" i="7"/>
  <c r="R19" i="7"/>
  <c r="S19" i="7"/>
  <c r="G14" i="58"/>
  <c r="G18" i="58"/>
  <c r="G13" i="58"/>
  <c r="G10" i="58"/>
  <c r="G11" i="58"/>
  <c r="G39" i="58"/>
  <c r="G41" i="58"/>
  <c r="G44" i="58"/>
  <c r="G40" i="58"/>
  <c r="G38" i="58"/>
  <c r="G37" i="58"/>
  <c r="G36" i="58"/>
  <c r="F22" i="50"/>
  <c r="A1" i="7"/>
  <c r="E15" i="8"/>
  <c r="L15" i="8" s="1"/>
  <c r="E20" i="8"/>
  <c r="L20" i="8" s="1"/>
  <c r="E21" i="8"/>
  <c r="L21" i="8" s="1"/>
  <c r="E22" i="8"/>
  <c r="L22" i="8" s="1"/>
  <c r="E23" i="8"/>
  <c r="L23" i="8" s="1"/>
  <c r="E24" i="8"/>
  <c r="E26" i="8"/>
  <c r="L26" i="8" s="1"/>
  <c r="X7" i="7"/>
  <c r="X8" i="7" s="1"/>
  <c r="X9" i="7" s="1"/>
  <c r="X10" i="7" s="1"/>
  <c r="X11" i="7" s="1"/>
  <c r="X12" i="7" s="1"/>
  <c r="X13" i="7" s="1"/>
  <c r="X14" i="7" s="1"/>
  <c r="X15" i="7" s="1"/>
  <c r="X16" i="7" s="1"/>
  <c r="X17" i="7" s="1"/>
  <c r="V8" i="7"/>
  <c r="T8" i="7"/>
  <c r="S8" i="7"/>
  <c r="M8" i="7"/>
  <c r="L8" i="7"/>
  <c r="K8" i="7"/>
  <c r="G8" i="7"/>
  <c r="F8" i="7"/>
  <c r="E8" i="7"/>
  <c r="D8" i="7"/>
  <c r="F25" i="40"/>
  <c r="F17" i="40"/>
  <c r="F14" i="40"/>
  <c r="F12" i="40"/>
  <c r="F11" i="40"/>
  <c r="C15" i="59"/>
  <c r="D15" i="59" s="1"/>
  <c r="C14" i="59"/>
  <c r="D14" i="59" s="1"/>
  <c r="J17" i="46"/>
  <c r="F26" i="40"/>
  <c r="F24" i="40"/>
  <c r="F23" i="40"/>
  <c r="F22" i="40"/>
  <c r="F21" i="40"/>
  <c r="F20" i="40"/>
  <c r="F16" i="40"/>
  <c r="F15" i="40"/>
  <c r="A27" i="52"/>
  <c r="A28" i="52" s="1"/>
  <c r="A29" i="52" s="1"/>
  <c r="A30" i="52" s="1"/>
  <c r="A32" i="52" s="1"/>
  <c r="A33" i="52" s="1"/>
  <c r="A34" i="52" s="1"/>
  <c r="A35" i="52" s="1"/>
  <c r="A36" i="52" s="1"/>
  <c r="A37" i="52" s="1"/>
  <c r="A38" i="52" s="1"/>
  <c r="A39" i="52" s="1"/>
  <c r="A10" i="52"/>
  <c r="A11" i="52" s="1"/>
  <c r="A12" i="52" s="1"/>
  <c r="A13" i="52" s="1"/>
  <c r="Q10" i="53"/>
  <c r="Q11" i="53"/>
  <c r="E37" i="32" s="1"/>
  <c r="Q12" i="53"/>
  <c r="E38" i="32" s="1"/>
  <c r="Q13" i="53"/>
  <c r="E39" i="32" s="1"/>
  <c r="E12" i="32" s="1"/>
  <c r="Q14" i="53"/>
  <c r="E40" i="32" s="1"/>
  <c r="E13" i="32" s="1"/>
  <c r="Q16" i="53"/>
  <c r="E42" i="32" s="1"/>
  <c r="Q17" i="53"/>
  <c r="E43" i="32" s="1"/>
  <c r="Q18" i="53"/>
  <c r="E44" i="32" s="1"/>
  <c r="Q19" i="53"/>
  <c r="E16" i="32" s="1"/>
  <c r="Q20" i="53"/>
  <c r="E15" i="32" s="1"/>
  <c r="Q21" i="53"/>
  <c r="Q22" i="53"/>
  <c r="Q23" i="53"/>
  <c r="E49" i="32" s="1"/>
  <c r="Q24" i="53"/>
  <c r="E50" i="32" s="1"/>
  <c r="Q25" i="53"/>
  <c r="Q26" i="53"/>
  <c r="Q27" i="53"/>
  <c r="Q28" i="53"/>
  <c r="Q29" i="53"/>
  <c r="E55" i="32" s="1"/>
  <c r="E21" i="32" s="1"/>
  <c r="Q30" i="53"/>
  <c r="E56" i="32" s="1"/>
  <c r="Q31" i="53"/>
  <c r="Q32" i="53"/>
  <c r="Q33" i="53"/>
  <c r="Q34" i="53"/>
  <c r="Q35" i="53"/>
  <c r="E61" i="32" s="1"/>
  <c r="Q36" i="53"/>
  <c r="E62" i="32" s="1"/>
  <c r="Q37" i="53"/>
  <c r="E63" i="32" s="1"/>
  <c r="Q38" i="53"/>
  <c r="E64" i="32" s="1"/>
  <c r="Q39" i="53"/>
  <c r="E65" i="32" s="1"/>
  <c r="Q40" i="53"/>
  <c r="E66" i="32" s="1"/>
  <c r="E28" i="32" s="1"/>
  <c r="Q41" i="53"/>
  <c r="E67" i="32" s="1"/>
  <c r="E29" i="32" s="1"/>
  <c r="Q9" i="53"/>
  <c r="E35" i="32" s="1"/>
  <c r="E9" i="32" s="1"/>
  <c r="E9" i="8" s="1"/>
  <c r="E28" i="8"/>
  <c r="L28" i="8" s="1"/>
  <c r="P39" i="52"/>
  <c r="O39" i="52"/>
  <c r="N39" i="52"/>
  <c r="M39" i="52"/>
  <c r="L39" i="52"/>
  <c r="K39" i="52"/>
  <c r="J39" i="52"/>
  <c r="I39" i="52"/>
  <c r="H39" i="52"/>
  <c r="G39" i="52"/>
  <c r="F39" i="52"/>
  <c r="E39" i="52"/>
  <c r="P22" i="52"/>
  <c r="O22" i="52"/>
  <c r="N22" i="52"/>
  <c r="M22" i="52"/>
  <c r="L22" i="52"/>
  <c r="K22" i="52"/>
  <c r="J22" i="52"/>
  <c r="I22" i="52"/>
  <c r="H22" i="52"/>
  <c r="G22" i="52"/>
  <c r="F22" i="52"/>
  <c r="E22" i="52"/>
  <c r="Q21" i="52"/>
  <c r="Q20" i="52"/>
  <c r="Q19" i="52"/>
  <c r="Q18" i="52"/>
  <c r="Q17" i="52"/>
  <c r="Q16" i="52"/>
  <c r="Q15" i="52"/>
  <c r="Q14" i="52"/>
  <c r="Q12" i="52"/>
  <c r="Q11" i="52"/>
  <c r="Q10" i="52"/>
  <c r="Q9" i="52"/>
  <c r="E9" i="4"/>
  <c r="E10" i="4"/>
  <c r="E11" i="4"/>
  <c r="E12" i="4"/>
  <c r="E13" i="4"/>
  <c r="E14" i="4"/>
  <c r="D19" i="4"/>
  <c r="C16" i="7"/>
  <c r="V16" i="7" s="1"/>
  <c r="W16" i="7" s="1"/>
  <c r="D14" i="4"/>
  <c r="C14" i="7" s="1"/>
  <c r="V14" i="7" s="1"/>
  <c r="W14" i="7" s="1"/>
  <c r="D13" i="4"/>
  <c r="C13" i="7" s="1"/>
  <c r="V13" i="7" s="1"/>
  <c r="W13" i="7" s="1"/>
  <c r="D12" i="4"/>
  <c r="C12" i="4" s="1"/>
  <c r="D11" i="4"/>
  <c r="C11" i="7" s="1"/>
  <c r="V11" i="7" s="1"/>
  <c r="W11" i="7" s="1"/>
  <c r="D10" i="4"/>
  <c r="F25" i="50"/>
  <c r="F21" i="50"/>
  <c r="F17" i="50"/>
  <c r="E17" i="50"/>
  <c r="D17" i="50"/>
  <c r="F14" i="50"/>
  <c r="F13" i="50"/>
  <c r="F12" i="50" s="1"/>
  <c r="F11" i="50"/>
  <c r="F10" i="50"/>
  <c r="F9" i="50"/>
  <c r="E7" i="50"/>
  <c r="E19" i="4"/>
  <c r="C22" i="7" s="1"/>
  <c r="B9" i="40"/>
  <c r="B10" i="40"/>
  <c r="B11" i="40"/>
  <c r="B12" i="40"/>
  <c r="B14" i="40"/>
  <c r="B15" i="40"/>
  <c r="B16" i="40"/>
  <c r="B17" i="40"/>
  <c r="B18" i="40"/>
  <c r="B19" i="40"/>
  <c r="B20" i="40"/>
  <c r="B21" i="40"/>
  <c r="B22" i="40"/>
  <c r="B23" i="40"/>
  <c r="B24" i="40"/>
  <c r="B25" i="40"/>
  <c r="B26" i="40"/>
  <c r="B27" i="40"/>
  <c r="B9" i="31"/>
  <c r="B10" i="31"/>
  <c r="B11" i="31"/>
  <c r="B12" i="31"/>
  <c r="B14" i="31"/>
  <c r="B15" i="31"/>
  <c r="B16" i="31"/>
  <c r="B17" i="31"/>
  <c r="B18" i="31"/>
  <c r="B19" i="31"/>
  <c r="B20" i="31"/>
  <c r="B21" i="31"/>
  <c r="B22" i="31"/>
  <c r="B23" i="31"/>
  <c r="B24" i="31"/>
  <c r="B25" i="31"/>
  <c r="B26" i="31"/>
  <c r="B27" i="31"/>
  <c r="A2" i="31"/>
  <c r="A1" i="31"/>
  <c r="A2" i="7"/>
  <c r="D29" i="31"/>
  <c r="C29" i="31"/>
  <c r="B29" i="31"/>
  <c r="D27" i="31"/>
  <c r="C27" i="31"/>
  <c r="D26" i="31"/>
  <c r="C26" i="31"/>
  <c r="D25" i="31"/>
  <c r="C25" i="31"/>
  <c r="D24" i="31"/>
  <c r="C24" i="31"/>
  <c r="D23" i="31"/>
  <c r="C23" i="31"/>
  <c r="D22" i="31"/>
  <c r="C22" i="31"/>
  <c r="D21" i="31"/>
  <c r="C21" i="31"/>
  <c r="D20" i="31"/>
  <c r="C20" i="31"/>
  <c r="D19" i="31"/>
  <c r="C19" i="31"/>
  <c r="D18" i="31"/>
  <c r="C18" i="31"/>
  <c r="D17" i="31"/>
  <c r="C17" i="31"/>
  <c r="D16" i="31"/>
  <c r="C16" i="31"/>
  <c r="D15" i="31"/>
  <c r="C15" i="31"/>
  <c r="D14" i="31"/>
  <c r="C14" i="31"/>
  <c r="D12" i="31"/>
  <c r="C12" i="31"/>
  <c r="D11" i="31"/>
  <c r="C11" i="31"/>
  <c r="D10" i="31"/>
  <c r="C10" i="31"/>
  <c r="A10" i="3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D9" i="31"/>
  <c r="C9" i="31"/>
  <c r="A10" i="32"/>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5" i="32" s="1"/>
  <c r="A36" i="32" s="1"/>
  <c r="A37" i="32" s="1"/>
  <c r="A38" i="32" s="1"/>
  <c r="A39" i="32" s="1"/>
  <c r="A40" i="32" s="1"/>
  <c r="A41" i="32" s="1"/>
  <c r="A42" i="32" s="1"/>
  <c r="A43" i="32" s="1"/>
  <c r="A44" i="32" s="1"/>
  <c r="A45" i="32" s="1"/>
  <c r="A46" i="32" s="1"/>
  <c r="A47" i="32" s="1"/>
  <c r="A48" i="32" s="1"/>
  <c r="A49" i="32" s="1"/>
  <c r="A50" i="32" s="1"/>
  <c r="A51" i="32" s="1"/>
  <c r="C10" i="40"/>
  <c r="C11" i="40"/>
  <c r="C12" i="40"/>
  <c r="C14" i="40"/>
  <c r="C15" i="40"/>
  <c r="C16" i="40"/>
  <c r="C17" i="40"/>
  <c r="C18" i="40"/>
  <c r="C19" i="40"/>
  <c r="C20" i="40"/>
  <c r="C21" i="40"/>
  <c r="C22" i="40"/>
  <c r="C23" i="40"/>
  <c r="C24" i="40"/>
  <c r="C25" i="40"/>
  <c r="C26" i="40"/>
  <c r="C27" i="40"/>
  <c r="C28" i="40"/>
  <c r="J9" i="8"/>
  <c r="D28" i="40"/>
  <c r="B28" i="40"/>
  <c r="D27" i="40"/>
  <c r="D26" i="40"/>
  <c r="D25" i="40"/>
  <c r="D24" i="40"/>
  <c r="D23" i="40"/>
  <c r="D22" i="40"/>
  <c r="D21" i="40"/>
  <c r="D20" i="40"/>
  <c r="D19" i="40"/>
  <c r="D18" i="40"/>
  <c r="D17" i="40"/>
  <c r="D16" i="40"/>
  <c r="D15" i="40"/>
  <c r="D14" i="40"/>
  <c r="D12" i="40"/>
  <c r="D11" i="40"/>
  <c r="D10" i="40"/>
  <c r="A10" i="40"/>
  <c r="A11" i="40" s="1"/>
  <c r="A12" i="40" s="1"/>
  <c r="A13" i="40" s="1"/>
  <c r="A14" i="40" s="1"/>
  <c r="A15" i="40" s="1"/>
  <c r="A16" i="40" s="1"/>
  <c r="A17" i="40" s="1"/>
  <c r="A18" i="40" s="1"/>
  <c r="A19" i="40" s="1"/>
  <c r="A20" i="40" s="1"/>
  <c r="A21" i="40" s="1"/>
  <c r="A22" i="40" s="1"/>
  <c r="A23" i="40" s="1"/>
  <c r="A24" i="40" s="1"/>
  <c r="A25" i="40" s="1"/>
  <c r="A26" i="40" s="1"/>
  <c r="A27" i="40" s="1"/>
  <c r="A28" i="40" s="1"/>
  <c r="A29" i="40" s="1"/>
  <c r="D9" i="40"/>
  <c r="C9" i="40"/>
  <c r="A10" i="4"/>
  <c r="A11" i="4" s="1"/>
  <c r="A12" i="4" s="1"/>
  <c r="A13" i="4" s="1"/>
  <c r="A14" i="4" s="1"/>
  <c r="A15" i="4" s="1"/>
  <c r="A16" i="4" s="1"/>
  <c r="A17" i="4" s="1"/>
  <c r="A20" i="4" s="1"/>
  <c r="A21" i="4" s="1"/>
  <c r="A10" i="7"/>
  <c r="A11" i="7" s="1"/>
  <c r="A12" i="7" s="1"/>
  <c r="A13" i="7" s="1"/>
  <c r="A14" i="7" s="1"/>
  <c r="A15" i="7" s="1"/>
  <c r="A16" i="7" s="1"/>
  <c r="A17" i="7" s="1"/>
  <c r="A18" i="7" s="1"/>
  <c r="A19" i="7" s="1"/>
  <c r="A20" i="7" s="1"/>
  <c r="A10" i="8"/>
  <c r="A11" i="8" s="1"/>
  <c r="A12" i="8" s="1"/>
  <c r="A13" i="8" s="1"/>
  <c r="A14" i="8" s="1"/>
  <c r="A15" i="8" s="1"/>
  <c r="A16" i="8" s="1"/>
  <c r="A17" i="8" s="1"/>
  <c r="A18" i="8" s="1"/>
  <c r="A19" i="8" s="1"/>
  <c r="A20" i="8" s="1"/>
  <c r="A21" i="8" s="1"/>
  <c r="A22" i="8" s="1"/>
  <c r="A23" i="8" s="1"/>
  <c r="A24" i="8" s="1"/>
  <c r="A25" i="8" s="1"/>
  <c r="A26" i="8" s="1"/>
  <c r="A27" i="8" s="1"/>
  <c r="A28" i="8" s="1"/>
  <c r="A29" i="8" s="1"/>
  <c r="Q21" i="7"/>
  <c r="R21" i="7"/>
  <c r="O21" i="7"/>
  <c r="P21" i="7"/>
  <c r="N21" i="7"/>
  <c r="I21" i="7"/>
  <c r="J21" i="7"/>
  <c r="J24" i="7" s="1"/>
  <c r="F21" i="7"/>
  <c r="G21" i="7"/>
  <c r="L21" i="7"/>
  <c r="K21" i="7"/>
  <c r="E21" i="7"/>
  <c r="M21" i="7"/>
  <c r="S21" i="7"/>
  <c r="T21" i="7"/>
  <c r="D21" i="7"/>
  <c r="D7" i="50"/>
  <c r="D9" i="4"/>
  <c r="F8" i="50"/>
  <c r="G15" i="58"/>
  <c r="Q39" i="52"/>
  <c r="E29" i="40"/>
  <c r="G29" i="40"/>
  <c r="R24" i="7" l="1"/>
  <c r="X18" i="7"/>
  <c r="X19" i="7" s="1"/>
  <c r="X20" i="7" s="1"/>
  <c r="X21" i="7" s="1"/>
  <c r="X22" i="7" s="1"/>
  <c r="X23" i="7" s="1"/>
  <c r="X24" i="7" s="1"/>
  <c r="N24" i="7"/>
  <c r="H24" i="7"/>
  <c r="M19" i="40"/>
  <c r="M16" i="40"/>
  <c r="M14" i="40"/>
  <c r="I14" i="8" s="1"/>
  <c r="A52" i="32"/>
  <c r="A53" i="32" s="1"/>
  <c r="A54" i="32" s="1"/>
  <c r="A55" i="32" s="1"/>
  <c r="A56" i="32" s="1"/>
  <c r="A57" i="32" s="1"/>
  <c r="A58" i="32" s="1"/>
  <c r="A59" i="32" s="1"/>
  <c r="A60" i="32" s="1"/>
  <c r="A61" i="32" s="1"/>
  <c r="A62" i="32" s="1"/>
  <c r="A63" i="32" s="1"/>
  <c r="A66" i="32" s="1"/>
  <c r="A67" i="32" s="1"/>
  <c r="D23" i="50"/>
  <c r="D26" i="50" s="1"/>
  <c r="C9" i="4"/>
  <c r="A15" i="52"/>
  <c r="A16" i="52" s="1"/>
  <c r="A17" i="52" s="1"/>
  <c r="A18" i="52" s="1"/>
  <c r="A19" i="52" s="1"/>
  <c r="A20" i="52" s="1"/>
  <c r="A21" i="52" s="1"/>
  <c r="A22" i="52" s="1"/>
  <c r="A14" i="52"/>
  <c r="C16" i="4"/>
  <c r="F10" i="59"/>
  <c r="C13" i="4"/>
  <c r="C11" i="4"/>
  <c r="C10" i="4"/>
  <c r="G10" i="59"/>
  <c r="G11" i="59"/>
  <c r="C14" i="4"/>
  <c r="V20" i="7"/>
  <c r="W20" i="7" s="1"/>
  <c r="C12" i="7"/>
  <c r="V12" i="7" s="1"/>
  <c r="W12" i="7" s="1"/>
  <c r="D21" i="4"/>
  <c r="G15" i="59"/>
  <c r="C20" i="4"/>
  <c r="C17" i="7"/>
  <c r="C15" i="4"/>
  <c r="C9" i="7"/>
  <c r="M24" i="7"/>
  <c r="E23" i="50"/>
  <c r="E26" i="50" s="1"/>
  <c r="F24" i="7"/>
  <c r="E12" i="59"/>
  <c r="E13" i="59" s="1"/>
  <c r="E21" i="4"/>
  <c r="G24" i="7"/>
  <c r="C10" i="7"/>
  <c r="V10" i="7" s="1"/>
  <c r="W10" i="7" s="1"/>
  <c r="F7" i="50"/>
  <c r="F23" i="50" s="1"/>
  <c r="F26" i="50" s="1"/>
  <c r="D12" i="59"/>
  <c r="D13" i="59" s="1"/>
  <c r="F15" i="59"/>
  <c r="F12" i="59"/>
  <c r="E22" i="32"/>
  <c r="E57" i="32"/>
  <c r="E48" i="32"/>
  <c r="E18" i="32" s="1"/>
  <c r="E18" i="8" s="1"/>
  <c r="E14" i="32"/>
  <c r="E14" i="8" s="1"/>
  <c r="E23" i="32"/>
  <c r="E58" i="32"/>
  <c r="E24" i="32" s="1"/>
  <c r="Q22" i="52"/>
  <c r="C19" i="4"/>
  <c r="E16" i="8"/>
  <c r="E47" i="32"/>
  <c r="E17" i="32" s="1"/>
  <c r="E17" i="8" s="1"/>
  <c r="I29" i="40"/>
  <c r="J29" i="40"/>
  <c r="L24" i="7"/>
  <c r="E20" i="32"/>
  <c r="E36" i="32"/>
  <c r="E10" i="32" s="1"/>
  <c r="E10" i="8" s="1"/>
  <c r="P24" i="7"/>
  <c r="S24" i="7"/>
  <c r="I24" i="7"/>
  <c r="E60" i="32"/>
  <c r="E26" i="32" s="1"/>
  <c r="E59" i="32"/>
  <c r="E25" i="32" s="1"/>
  <c r="E25" i="8" s="1"/>
  <c r="E51" i="32"/>
  <c r="G45" i="58"/>
  <c r="K17" i="46"/>
  <c r="J29" i="8"/>
  <c r="E13" i="8"/>
  <c r="Q42" i="53"/>
  <c r="Q44" i="53" s="1"/>
  <c r="E12" i="8"/>
  <c r="E27" i="32"/>
  <c r="E27" i="8" s="1"/>
  <c r="E11" i="32"/>
  <c r="E11" i="8" s="1"/>
  <c r="Q24" i="7"/>
  <c r="T24" i="7"/>
  <c r="O24" i="7"/>
  <c r="K24" i="7"/>
  <c r="D24" i="7"/>
  <c r="A21" i="7"/>
  <c r="A22" i="7" s="1"/>
  <c r="A23" i="7" s="1"/>
  <c r="A24" i="7" s="1"/>
  <c r="E24" i="7"/>
  <c r="D19" i="58"/>
  <c r="G12" i="58"/>
  <c r="F19" i="58"/>
  <c r="C19" i="58"/>
  <c r="E19" i="58"/>
  <c r="E19" i="31" s="1"/>
  <c r="B19" i="58"/>
  <c r="E9" i="31" s="1"/>
  <c r="F23" i="8" l="1"/>
  <c r="F27" i="8"/>
  <c r="F24" i="8"/>
  <c r="F26" i="8"/>
  <c r="F16" i="8"/>
  <c r="F20" i="8"/>
  <c r="F14" i="8"/>
  <c r="F18" i="8"/>
  <c r="V9" i="7"/>
  <c r="W9" i="7" s="1"/>
  <c r="C19" i="7"/>
  <c r="F13" i="8"/>
  <c r="F21" i="8"/>
  <c r="F22" i="8"/>
  <c r="F11" i="8"/>
  <c r="F19" i="8"/>
  <c r="F10" i="8"/>
  <c r="F9" i="8"/>
  <c r="F15" i="8"/>
  <c r="F17" i="8"/>
  <c r="F25" i="8"/>
  <c r="M12" i="40"/>
  <c r="I12" i="8" s="1"/>
  <c r="M27" i="40"/>
  <c r="M10" i="40"/>
  <c r="I10" i="8" s="1"/>
  <c r="M18" i="40"/>
  <c r="F12" i="8"/>
  <c r="V21" i="7"/>
  <c r="W21" i="7" s="1"/>
  <c r="G13" i="59"/>
  <c r="D16" i="59"/>
  <c r="C24" i="7"/>
  <c r="V19" i="7"/>
  <c r="W19" i="7" s="1"/>
  <c r="E19" i="32"/>
  <c r="E19" i="8" s="1"/>
  <c r="E29" i="8" s="1"/>
  <c r="G12" i="59"/>
  <c r="F13" i="59"/>
  <c r="F19" i="40"/>
  <c r="C21" i="4"/>
  <c r="I26" i="8"/>
  <c r="I22" i="8"/>
  <c r="I24" i="8"/>
  <c r="I23" i="8"/>
  <c r="I15" i="8"/>
  <c r="I20" i="8"/>
  <c r="I21" i="8"/>
  <c r="I16" i="8"/>
  <c r="E27" i="31"/>
  <c r="F27" i="40" s="1"/>
  <c r="E10" i="31"/>
  <c r="F10" i="40" s="1"/>
  <c r="E18" i="31"/>
  <c r="E68" i="32"/>
  <c r="F9" i="40"/>
  <c r="G19" i="58"/>
  <c r="E9" i="68" l="1"/>
  <c r="K29" i="40"/>
  <c r="M25" i="40"/>
  <c r="I25" i="8" s="1"/>
  <c r="M11" i="40"/>
  <c r="I11" i="8" s="1"/>
  <c r="M17" i="40"/>
  <c r="I17" i="8" s="1"/>
  <c r="V24" i="7"/>
  <c r="W24" i="7" s="1"/>
  <c r="E30" i="32"/>
  <c r="F18" i="40"/>
  <c r="E30" i="31"/>
  <c r="I19" i="8"/>
  <c r="F9" i="68" l="1"/>
  <c r="F29" i="68" s="1"/>
  <c r="E29" i="68"/>
  <c r="M13" i="40"/>
  <c r="F28" i="8"/>
  <c r="F29" i="8" s="1"/>
  <c r="F29" i="40"/>
  <c r="F9" i="31"/>
  <c r="G9" i="8" s="1"/>
  <c r="F19" i="31"/>
  <c r="F18" i="31"/>
  <c r="G18" i="8" s="1"/>
  <c r="H10" i="31"/>
  <c r="F26" i="31"/>
  <c r="G26" i="8" s="1"/>
  <c r="H15" i="31"/>
  <c r="G24" i="31"/>
  <c r="H23" i="31"/>
  <c r="I23" i="31" s="1"/>
  <c r="H11" i="31"/>
  <c r="I11" i="31" s="1"/>
  <c r="G13" i="31"/>
  <c r="H27" i="31"/>
  <c r="F25" i="31"/>
  <c r="G25" i="8" s="1"/>
  <c r="F28" i="31"/>
  <c r="G28" i="31"/>
  <c r="G11" i="31"/>
  <c r="G25" i="31"/>
  <c r="H25" i="31"/>
  <c r="I25" i="31" s="1"/>
  <c r="G9" i="31"/>
  <c r="F27" i="31"/>
  <c r="G27" i="8" s="1"/>
  <c r="F14" i="31"/>
  <c r="G14" i="8" s="1"/>
  <c r="G16" i="31"/>
  <c r="G22" i="31"/>
  <c r="F29" i="31"/>
  <c r="G28" i="8" s="1"/>
  <c r="H13" i="31"/>
  <c r="G20" i="31"/>
  <c r="G19" i="31"/>
  <c r="G10" i="31"/>
  <c r="F21" i="31"/>
  <c r="G21" i="8" s="1"/>
  <c r="H21" i="31"/>
  <c r="G23" i="31"/>
  <c r="F12" i="31"/>
  <c r="G12" i="8" s="1"/>
  <c r="F15" i="31"/>
  <c r="G15" i="8" s="1"/>
  <c r="G17" i="31"/>
  <c r="G27" i="31"/>
  <c r="F10" i="31"/>
  <c r="G10" i="8" s="1"/>
  <c r="H18" i="31"/>
  <c r="F17" i="31"/>
  <c r="G17" i="8" s="1"/>
  <c r="F24" i="31"/>
  <c r="G24" i="8" s="1"/>
  <c r="G12" i="31"/>
  <c r="H29" i="31"/>
  <c r="F16" i="31"/>
  <c r="G16" i="8" s="1"/>
  <c r="H26" i="31"/>
  <c r="H28" i="31"/>
  <c r="I28" i="31" s="1"/>
  <c r="H22" i="31"/>
  <c r="I22" i="31" s="1"/>
  <c r="G15" i="31"/>
  <c r="F22" i="31"/>
  <c r="G22" i="8" s="1"/>
  <c r="H17" i="31"/>
  <c r="G26" i="31"/>
  <c r="H9" i="31"/>
  <c r="I9" i="31" s="1"/>
  <c r="G18" i="31"/>
  <c r="H19" i="31"/>
  <c r="F11" i="31"/>
  <c r="G11" i="8" s="1"/>
  <c r="F20" i="31"/>
  <c r="G20" i="8" s="1"/>
  <c r="G14" i="31"/>
  <c r="H12" i="31"/>
  <c r="I12" i="31" s="1"/>
  <c r="H14" i="31"/>
  <c r="I14" i="31" s="1"/>
  <c r="H24" i="31"/>
  <c r="I24" i="31" s="1"/>
  <c r="F13" i="31"/>
  <c r="G13" i="8" s="1"/>
  <c r="G29" i="31"/>
  <c r="H16" i="31"/>
  <c r="F23" i="31"/>
  <c r="G23" i="8" s="1"/>
  <c r="H20" i="31"/>
  <c r="G21" i="31"/>
  <c r="I27" i="8"/>
  <c r="I18" i="8"/>
  <c r="I29" i="31" l="1"/>
  <c r="I13" i="31"/>
  <c r="G9" i="68"/>
  <c r="H9" i="68" s="1"/>
  <c r="I15" i="31"/>
  <c r="I18" i="31"/>
  <c r="I10" i="31"/>
  <c r="I19" i="31"/>
  <c r="I27" i="31"/>
  <c r="I17" i="31"/>
  <c r="H17" i="8" s="1"/>
  <c r="K17" i="8" s="1"/>
  <c r="L17" i="8" s="1"/>
  <c r="I20" i="31"/>
  <c r="I21" i="31"/>
  <c r="H21" i="8" s="1"/>
  <c r="K21" i="8" s="1"/>
  <c r="I26" i="31"/>
  <c r="I16" i="31"/>
  <c r="H16" i="8" s="1"/>
  <c r="K16" i="8" s="1"/>
  <c r="L16" i="8" s="1"/>
  <c r="H28" i="8"/>
  <c r="K28" i="8" s="1"/>
  <c r="H10" i="8"/>
  <c r="K10" i="8" s="1"/>
  <c r="L10" i="8" s="1"/>
  <c r="H27" i="8"/>
  <c r="K27" i="8" s="1"/>
  <c r="L27" i="8" s="1"/>
  <c r="H23" i="8"/>
  <c r="K23" i="8" s="1"/>
  <c r="H25" i="8"/>
  <c r="K25" i="8" s="1"/>
  <c r="L25" i="8" s="1"/>
  <c r="H11" i="8"/>
  <c r="K11" i="8" s="1"/>
  <c r="L11" i="8" s="1"/>
  <c r="G19" i="8"/>
  <c r="G29" i="8" s="1"/>
  <c r="H9" i="8"/>
  <c r="H24" i="8"/>
  <c r="K24" i="8" s="1"/>
  <c r="L24" i="8" s="1"/>
  <c r="H20" i="8"/>
  <c r="K20" i="8" s="1"/>
  <c r="H14" i="8"/>
  <c r="K14" i="8" s="1"/>
  <c r="L14" i="8" s="1"/>
  <c r="H13" i="8"/>
  <c r="H26" i="8"/>
  <c r="K26" i="8" s="1"/>
  <c r="F30" i="31"/>
  <c r="G30" i="31"/>
  <c r="H30" i="31"/>
  <c r="H15" i="8"/>
  <c r="K15" i="8" s="1"/>
  <c r="H12" i="8"/>
  <c r="K12" i="8" s="1"/>
  <c r="L12" i="8" s="1"/>
  <c r="H19" i="8"/>
  <c r="H22" i="8"/>
  <c r="K22" i="8" s="1"/>
  <c r="H18" i="8"/>
  <c r="K18" i="8" s="1"/>
  <c r="L18" i="8" s="1"/>
  <c r="G29" i="68" l="1"/>
  <c r="I9" i="68"/>
  <c r="I29" i="68" s="1"/>
  <c r="L9" i="40"/>
  <c r="H29" i="68"/>
  <c r="I13" i="8"/>
  <c r="I30" i="31"/>
  <c r="K19" i="8"/>
  <c r="L19" i="8" s="1"/>
  <c r="H29" i="8"/>
  <c r="M9" i="40" l="1"/>
  <c r="L29" i="40"/>
  <c r="K13" i="8"/>
  <c r="L13" i="8" s="1"/>
  <c r="I9" i="8" l="1"/>
  <c r="M29" i="40"/>
  <c r="K9" i="8" l="1"/>
  <c r="I29" i="8"/>
  <c r="L9" i="8" l="1"/>
  <c r="K29" i="8"/>
  <c r="F26" i="59" l="1"/>
  <c r="G26" i="59" s="1"/>
  <c r="L29" i="8"/>
  <c r="E14" i="59" l="1"/>
  <c r="E16" i="59" s="1"/>
  <c r="G16" i="59" s="1"/>
  <c r="F14" i="59" l="1"/>
  <c r="F16" i="59" s="1"/>
  <c r="G14" i="59" l="1"/>
</calcChain>
</file>

<file path=xl/sharedStrings.xml><?xml version="1.0" encoding="utf-8"?>
<sst xmlns="http://schemas.openxmlformats.org/spreadsheetml/2006/main" count="980" uniqueCount="341">
  <si>
    <t>Program</t>
  </si>
  <si>
    <t>Total</t>
  </si>
  <si>
    <t>EL PASO ELECTRIC COMPANY</t>
  </si>
  <si>
    <t>Projected Energy Efficiency Costs</t>
  </si>
  <si>
    <t>(a)</t>
  </si>
  <si>
    <t>(b)</t>
  </si>
  <si>
    <t>(c)</t>
  </si>
  <si>
    <t>(f)</t>
  </si>
  <si>
    <t>(g)</t>
  </si>
  <si>
    <t>(h)</t>
  </si>
  <si>
    <t>(i)</t>
  </si>
  <si>
    <t>Description</t>
  </si>
  <si>
    <t>Rate</t>
  </si>
  <si>
    <t>Rate Class</t>
  </si>
  <si>
    <t xml:space="preserve"> </t>
  </si>
  <si>
    <t xml:space="preserve">Totals </t>
  </si>
  <si>
    <t>Texas Total</t>
  </si>
  <si>
    <t>EPE's Proposed Rate Calculation for</t>
  </si>
  <si>
    <t>Total Energy Efficiency Costs to be Recovered</t>
  </si>
  <si>
    <t>Small Commercial Solutions MTP</t>
  </si>
  <si>
    <t>Large C&amp;I Solutions MTP</t>
  </si>
  <si>
    <t>Texas SCORE MTP</t>
  </si>
  <si>
    <t>Load Management SOP</t>
  </si>
  <si>
    <t>Residential Solutions MTP</t>
  </si>
  <si>
    <t>Commercial</t>
  </si>
  <si>
    <t>Residential</t>
  </si>
  <si>
    <t>Residential Service</t>
  </si>
  <si>
    <t>Small Commercial Service</t>
  </si>
  <si>
    <t>Outdoor Recreational Lighting</t>
  </si>
  <si>
    <t>Electrolytic Refining Service</t>
  </si>
  <si>
    <t>Water Heating Service</t>
  </si>
  <si>
    <t>Irrigation Service</t>
  </si>
  <si>
    <t>General Service</t>
  </si>
  <si>
    <t>Petroleum Refining Service</t>
  </si>
  <si>
    <t>Private Area Lighting</t>
  </si>
  <si>
    <t>Electric Furnace Service</t>
  </si>
  <si>
    <t>Military Reservation Service</t>
  </si>
  <si>
    <t>Cotton Gin Service</t>
  </si>
  <si>
    <t>Interruptible Service</t>
  </si>
  <si>
    <t>City / County Service</t>
  </si>
  <si>
    <t>01</t>
  </si>
  <si>
    <t>02</t>
  </si>
  <si>
    <t>07</t>
  </si>
  <si>
    <t>08</t>
  </si>
  <si>
    <t>11</t>
  </si>
  <si>
    <t>15</t>
  </si>
  <si>
    <t>21</t>
  </si>
  <si>
    <t>22</t>
  </si>
  <si>
    <t>24</t>
  </si>
  <si>
    <t>25</t>
  </si>
  <si>
    <t>25T</t>
  </si>
  <si>
    <t>26</t>
  </si>
  <si>
    <t>28</t>
  </si>
  <si>
    <t>30</t>
  </si>
  <si>
    <t>31</t>
  </si>
  <si>
    <t>34</t>
  </si>
  <si>
    <t>38</t>
  </si>
  <si>
    <t>41</t>
  </si>
  <si>
    <t>43</t>
  </si>
  <si>
    <t>46/47</t>
  </si>
  <si>
    <t>01 - Residential Service Rate</t>
  </si>
  <si>
    <t xml:space="preserve">02 - Small Commercial Service </t>
  </si>
  <si>
    <t>11-TOU - Time-Of-Use Municipal</t>
  </si>
  <si>
    <t>WH - Water Heating</t>
  </si>
  <si>
    <t>22 - Irrigation Service Rate</t>
  </si>
  <si>
    <t>24 - General Service Rate</t>
  </si>
  <si>
    <t>25 - Large Power Service Rate</t>
  </si>
  <si>
    <t>34 - Cotton Gin Service Rate</t>
  </si>
  <si>
    <t>Line No.</t>
  </si>
  <si>
    <t>(j)</t>
  </si>
  <si>
    <t>(k)</t>
  </si>
  <si>
    <t>(d)</t>
  </si>
  <si>
    <t>(e)</t>
  </si>
  <si>
    <t>(l)</t>
  </si>
  <si>
    <t>(m)</t>
  </si>
  <si>
    <t>(n)</t>
  </si>
  <si>
    <t xml:space="preserve">(a) </t>
  </si>
  <si>
    <t>11TOU</t>
  </si>
  <si>
    <t>Large Power Service - Sec. Pri.</t>
  </si>
  <si>
    <t>Large Power Service- Trans.</t>
  </si>
  <si>
    <t>Municipal Pumping Service</t>
  </si>
  <si>
    <t>May</t>
  </si>
  <si>
    <t>Incentives</t>
  </si>
  <si>
    <t>Admin &amp; R&amp;D</t>
  </si>
  <si>
    <t xml:space="preserve">Total Budget </t>
  </si>
  <si>
    <t>Hard-to-Reach</t>
  </si>
  <si>
    <t>Hard-to-Reach Solutions MTP</t>
  </si>
  <si>
    <t>Total Budgets</t>
  </si>
  <si>
    <t>TXRT01</t>
  </si>
  <si>
    <t>TXRT02</t>
  </si>
  <si>
    <t>TXRT24</t>
  </si>
  <si>
    <t>TXRT25</t>
  </si>
  <si>
    <t>TXRT41</t>
  </si>
  <si>
    <t>WH</t>
  </si>
  <si>
    <t>Water Heating</t>
  </si>
  <si>
    <t>Area Lighting Service</t>
  </si>
  <si>
    <t>Electric Furnace</t>
  </si>
  <si>
    <t>Cogeneration</t>
  </si>
  <si>
    <t>Line</t>
  </si>
  <si>
    <t>No.</t>
  </si>
  <si>
    <t>Group Rate</t>
  </si>
  <si>
    <t>Total Program Incentives</t>
  </si>
  <si>
    <t>Total Program Budget</t>
  </si>
  <si>
    <t>Applicable Rate</t>
  </si>
  <si>
    <t>App Rate</t>
  </si>
  <si>
    <t>MONTH</t>
  </si>
  <si>
    <t>DATE</t>
  </si>
  <si>
    <t>NAME</t>
  </si>
  <si>
    <t>HOURS</t>
  </si>
  <si>
    <t>RATE</t>
  </si>
  <si>
    <t>TOTAL</t>
  </si>
  <si>
    <t>Prog. No.</t>
  </si>
  <si>
    <t xml:space="preserve">(b) </t>
  </si>
  <si>
    <t>TOTAL EPE</t>
  </si>
  <si>
    <t>TOTAL CITY OF El PASO</t>
  </si>
  <si>
    <t>Governmental Street Lighting Service</t>
  </si>
  <si>
    <t>Large Power Service</t>
  </si>
  <si>
    <t>City and County Service</t>
  </si>
  <si>
    <t>Load Management</t>
  </si>
  <si>
    <t>Administration and R&amp;D</t>
  </si>
  <si>
    <t>Sector</t>
  </si>
  <si>
    <t>Nonresidential</t>
  </si>
  <si>
    <t>Total Direct Administration</t>
  </si>
  <si>
    <t>Residential Solutions</t>
  </si>
  <si>
    <t>Small Commercial Solutions</t>
  </si>
  <si>
    <t>Subtotal Budgets</t>
  </si>
  <si>
    <t>EECRF Proceeding Expenses</t>
  </si>
  <si>
    <t>EPE's Rate Calculation for</t>
  </si>
  <si>
    <t>El Paso Electric Company</t>
  </si>
  <si>
    <t>Rate No.</t>
  </si>
  <si>
    <t>KWH</t>
  </si>
  <si>
    <t>Electrolytic Refining</t>
  </si>
  <si>
    <t>Large Power Off-Peak Service</t>
  </si>
  <si>
    <t>25A</t>
  </si>
  <si>
    <t>Petroleum Refinery</t>
  </si>
  <si>
    <t>Cotton Gin</t>
  </si>
  <si>
    <t>Cogen Supplemental</t>
  </si>
  <si>
    <t>Rate Code</t>
  </si>
  <si>
    <t>Fuel</t>
  </si>
  <si>
    <t>Jan</t>
  </si>
  <si>
    <t>Feb</t>
  </si>
  <si>
    <t>Mar</t>
  </si>
  <si>
    <t>Apr</t>
  </si>
  <si>
    <t>Jun</t>
  </si>
  <si>
    <t>Jul</t>
  </si>
  <si>
    <t>Aug</t>
  </si>
  <si>
    <t>Sep</t>
  </si>
  <si>
    <t>Oct</t>
  </si>
  <si>
    <t>Nov</t>
  </si>
  <si>
    <t>Dec</t>
  </si>
  <si>
    <t>Type</t>
  </si>
  <si>
    <t>Rate Code Description</t>
  </si>
  <si>
    <t>S</t>
  </si>
  <si>
    <t>TXRT07</t>
  </si>
  <si>
    <t>P</t>
  </si>
  <si>
    <t>Outdoor Recreational Lighting - Primary</t>
  </si>
  <si>
    <t>TXRT08</t>
  </si>
  <si>
    <t>Street Lighting</t>
  </si>
  <si>
    <t>TXRT11</t>
  </si>
  <si>
    <t>Muni Water Pumping</t>
  </si>
  <si>
    <t>Muni Water Pumping - Primary</t>
  </si>
  <si>
    <t>TXRT11TU</t>
  </si>
  <si>
    <t>Muni Water Pumping TOU</t>
  </si>
  <si>
    <t>Muni Water Pumping TOU - Primary</t>
  </si>
  <si>
    <t>TXRT15</t>
  </si>
  <si>
    <t>T</t>
  </si>
  <si>
    <t>TXRTWH</t>
  </si>
  <si>
    <t>TXRT22</t>
  </si>
  <si>
    <t>Irrigation</t>
  </si>
  <si>
    <t>General Service - Primary</t>
  </si>
  <si>
    <t>Large Power Service - Primary</t>
  </si>
  <si>
    <t>Large Power Service - Transmission</t>
  </si>
  <si>
    <t>TXRT25A</t>
  </si>
  <si>
    <t>Large Power Off-Peak Service - Primary</t>
  </si>
  <si>
    <t>TXRT26</t>
  </si>
  <si>
    <t>TXRT28</t>
  </si>
  <si>
    <t>TXRT30</t>
  </si>
  <si>
    <t>TXRT31</t>
  </si>
  <si>
    <t>M R &amp; D</t>
  </si>
  <si>
    <t>TXRT34</t>
  </si>
  <si>
    <t>TXRT38</t>
  </si>
  <si>
    <t>Interruptible Large Power Service - Primary</t>
  </si>
  <si>
    <t>Interruptible Large Power Service - Transmission</t>
  </si>
  <si>
    <t>City and County Service - Primary</t>
  </si>
  <si>
    <t>TXRT43</t>
  </si>
  <si>
    <t>State University</t>
  </si>
  <si>
    <t>State University - Primary</t>
  </si>
  <si>
    <t>TXRT45</t>
  </si>
  <si>
    <t>TXRT46</t>
  </si>
  <si>
    <t>Cogen Maintenance, Backup &amp; Interruptible</t>
  </si>
  <si>
    <t>Total KWH</t>
  </si>
  <si>
    <t>Cogeneration - Maintenance and Backup</t>
  </si>
  <si>
    <t>Large Power Off-Peak Service - Secondary</t>
  </si>
  <si>
    <t>*</t>
  </si>
  <si>
    <t>Large Commercial Solutions</t>
  </si>
  <si>
    <t xml:space="preserve">(c) </t>
  </si>
  <si>
    <t xml:space="preserve">(d) </t>
  </si>
  <si>
    <t>COMPARISON OF TYPICAL TEXAS RESIDENTIAL BILLS</t>
  </si>
  <si>
    <t>Typical Residential Bill - Summer</t>
  </si>
  <si>
    <t>(May - October)</t>
  </si>
  <si>
    <t>Pursuant to</t>
  </si>
  <si>
    <t>kWh</t>
  </si>
  <si>
    <t>Current</t>
  </si>
  <si>
    <t>Proposed</t>
  </si>
  <si>
    <t>$ Change</t>
  </si>
  <si>
    <t>% Change</t>
  </si>
  <si>
    <t>Docket No.</t>
  </si>
  <si>
    <t>Customer Charge</t>
  </si>
  <si>
    <t>-------</t>
  </si>
  <si>
    <t>Subtotal - Non-Fuel Base Charges</t>
  </si>
  <si>
    <t>MBDRF</t>
  </si>
  <si>
    <t>EECRF</t>
  </si>
  <si>
    <t>Fuel Factor Charges ($kWh)</t>
  </si>
  <si>
    <t>Total Bill @ 600 kWh</t>
  </si>
  <si>
    <t>Energy Charge</t>
  </si>
  <si>
    <t>Fuel Charge</t>
  </si>
  <si>
    <t>Residential/Nonresidential</t>
  </si>
  <si>
    <t>GRAND TOTAL</t>
  </si>
  <si>
    <t>PROGRAMS</t>
  </si>
  <si>
    <t>January</t>
  </si>
  <si>
    <t>February</t>
  </si>
  <si>
    <t>March</t>
  </si>
  <si>
    <t>April</t>
  </si>
  <si>
    <t>June</t>
  </si>
  <si>
    <t>July</t>
  </si>
  <si>
    <t>August</t>
  </si>
  <si>
    <t>September</t>
  </si>
  <si>
    <t>October</t>
  </si>
  <si>
    <t>November</t>
  </si>
  <si>
    <t>December</t>
  </si>
  <si>
    <t>Forecasted Energy by Rate Code</t>
  </si>
  <si>
    <t>07 - Outdoor Recreational Lighting</t>
  </si>
  <si>
    <t>08 - Governmental Street Lighting</t>
  </si>
  <si>
    <t>41 - City and County Service Rate</t>
  </si>
  <si>
    <t>Research and Development</t>
  </si>
  <si>
    <t>Energy Charge ($kWh) Summer 0 - 600 kWh</t>
  </si>
  <si>
    <t>Energy Charge ($kWh) Summer All Other kWh</t>
  </si>
  <si>
    <t>Energy Charge ($kWh) Winter (All kWh)</t>
  </si>
  <si>
    <t>09</t>
  </si>
  <si>
    <t>Governmental Traffic Signal Service</t>
  </si>
  <si>
    <t xml:space="preserve">University Service </t>
  </si>
  <si>
    <t>and Energy Efficiency Costs By Rate Class for January through December 2016</t>
  </si>
  <si>
    <t>Residential/Commercial</t>
  </si>
  <si>
    <t>Demand Response Pilot Program</t>
  </si>
  <si>
    <t>Living Wise® MTP</t>
  </si>
  <si>
    <t>Cogeneration (a)</t>
  </si>
  <si>
    <t>09 - Government Traffic Signal Service Rate</t>
  </si>
  <si>
    <t>TXRT09</t>
  </si>
  <si>
    <t>Traffic Signals</t>
  </si>
  <si>
    <t>D46831</t>
  </si>
  <si>
    <t>2019 Energy Efficiency Cost Recovery Factor (EECRF)</t>
  </si>
  <si>
    <t>Allocation of 2019 Proposed Energy Efficiency Budget</t>
  </si>
  <si>
    <t>No program allocation to non-participating rate classes Outdoor Recreational Lighting, Governmental Street Lighting, Governmental Traffic Signal Service, Municipal Pumping Service, Electrolytic Refining Service, Water Heating Service, Irrigation Service, Large Power Transmission Service, Petroleum Refining Service, Private Area Lighting, Electric Furnace Service, Military Reservation Service, Cotton Gin Service, Interruptible Service, or Cogeneration.</t>
  </si>
  <si>
    <t>EM&amp;V </t>
  </si>
  <si>
    <t>11-TOU</t>
  </si>
  <si>
    <t>Time-Of-Use Municipal Pumping Service</t>
  </si>
  <si>
    <t>Rate combined with Rate 34 - Cotton Gin Service in accordance with 16 Tex. Admin. Code § 25.181(f)(2).</t>
  </si>
  <si>
    <t>2020 Energy Efficiency Cost Recovery Factor (EECRF)</t>
  </si>
  <si>
    <t>Applicable January through December 2020</t>
  </si>
  <si>
    <t>2020 Projected Metered kWh</t>
  </si>
  <si>
    <t>2020 Proposed Program Budget</t>
  </si>
  <si>
    <t>2018 Energy  Efficiency Bonus</t>
  </si>
  <si>
    <t>2018 Total EECRF Proceeding Expenses</t>
  </si>
  <si>
    <t xml:space="preserve">2020 EM&amp;V Expenses </t>
  </si>
  <si>
    <t>2020 Total Rate per kWh</t>
  </si>
  <si>
    <t>2020 Proposed EE Budget</t>
  </si>
  <si>
    <t>Actual 2018 EE Program Costs</t>
  </si>
  <si>
    <t>2018 EE Bonus</t>
  </si>
  <si>
    <t>2018 EPE EECRF Proceeding Expenses</t>
  </si>
  <si>
    <t>2018 Municipal EECRF Proceeding Expenses</t>
  </si>
  <si>
    <t>2018 Energy Efficiency Bonus</t>
  </si>
  <si>
    <t>2018 Energy Efficiency Bonus and Proceeding Expenses Allocation Based on 2018 Program Costs</t>
  </si>
  <si>
    <t>2018 Energy Efficiency Cost Recovery Factor Collections</t>
  </si>
  <si>
    <t>2018 EECRF Collections</t>
  </si>
  <si>
    <t>Authorized 2018 (Over) / Under Recovery</t>
  </si>
  <si>
    <t xml:space="preserve">2020 Evaluation, Measurement and Verification Expenses (EM&amp;V) </t>
  </si>
  <si>
    <t>2020 EM&amp;V Expenses</t>
  </si>
  <si>
    <t>Total Program Costs January through December 2018</t>
  </si>
  <si>
    <t>2018 EXPENSES BEFORE EM&amp;V</t>
  </si>
  <si>
    <t>2018 ACTUAL INCENTIVES PAID</t>
  </si>
  <si>
    <t>2018 ADMIN FEES PAID</t>
  </si>
  <si>
    <t>2018 R &amp; D Costs</t>
  </si>
  <si>
    <t>January 1 - December 31, 2020</t>
  </si>
  <si>
    <t>Proposed 2019 (a)</t>
  </si>
  <si>
    <t>2018 EECRF Revenue</t>
  </si>
  <si>
    <t>2018 Billed Energy</t>
  </si>
  <si>
    <t>2018 Total</t>
  </si>
  <si>
    <t>For the Program Year Period Ended Dec 2020</t>
  </si>
  <si>
    <t>2018 Energy Efficiency Cost Recovery Factor (EECRF)</t>
  </si>
  <si>
    <t>Applicable January through December 2018</t>
  </si>
  <si>
    <t>D48527</t>
  </si>
  <si>
    <t>D48332</t>
  </si>
  <si>
    <t>D48781</t>
  </si>
  <si>
    <t xml:space="preserve">                      -  </t>
  </si>
  <si>
    <t xml:space="preserve">                   -  </t>
  </si>
  <si>
    <t>LivingWise MTP</t>
  </si>
  <si>
    <t>Texas Appliance Recycling MTP</t>
  </si>
  <si>
    <t>Residential Rebate Pilot Program</t>
  </si>
  <si>
    <r>
      <t>Administration</t>
    </r>
    <r>
      <rPr>
        <sz val="11"/>
        <rFont val="Times New Roman"/>
        <family val="1"/>
      </rPr>
      <t> </t>
    </r>
  </si>
  <si>
    <t>Projected 2020 Energy Efficiency Costs Based on 2019 Energy Efficiency Plan and Report, Table 6, page 16.</t>
  </si>
  <si>
    <t>EM&amp;V Allocation</t>
  </si>
  <si>
    <t>E M &amp; V To Allocate</t>
  </si>
  <si>
    <t>% Tetra Tech Assigned For Each Program At Time Of Allocation</t>
  </si>
  <si>
    <t>%</t>
  </si>
  <si>
    <t>Assigned</t>
  </si>
  <si>
    <t>Commercial SOP</t>
  </si>
  <si>
    <t>Commercial Rebate Program</t>
  </si>
  <si>
    <t>Incentives At Time Of Allocation</t>
  </si>
  <si>
    <t>% Of Incentives For Each Program At Time Of Allocation</t>
  </si>
  <si>
    <t>E M &amp; V As Allocated</t>
  </si>
  <si>
    <t>2018</t>
  </si>
  <si>
    <t>2018 Projected Metered kWh</t>
  </si>
  <si>
    <t>2018 Proposed Program Budget</t>
  </si>
  <si>
    <t>2016 Energy  Efficiency Bonus</t>
  </si>
  <si>
    <t>2016 Total EECRF Proceeding Expenses</t>
  </si>
  <si>
    <t>2016 (Over)/Under Recovery</t>
  </si>
  <si>
    <r>
      <t xml:space="preserve">2018 EM&amp;V Expenses </t>
    </r>
    <r>
      <rPr>
        <vertAlign val="superscript"/>
        <sz val="11"/>
        <rFont val="Arial"/>
        <family val="2"/>
      </rPr>
      <t>(b)</t>
    </r>
  </si>
  <si>
    <t>2018 Total Rate per kWh</t>
  </si>
  <si>
    <t xml:space="preserve">                           -  </t>
  </si>
  <si>
    <t xml:space="preserve">                             -  </t>
  </si>
  <si>
    <t>Rate combined with Rate 34 - Cotton Gin Service in accordance with P.U.C. Title 16 of the Texas Administrative ("16 TAC") § 25.181.(f).(2).</t>
  </si>
  <si>
    <t xml:space="preserve">Per Commission Staff, this includes unrequested collection of 2016 Program year EM&amp;V expenses </t>
  </si>
  <si>
    <t>2017*</t>
  </si>
  <si>
    <t xml:space="preserve">*This detail is asociated with previously unrequested EM&amp;V expenditures for 2016.  These are the actual expenditures included in the 2017 EECRF, as ordered by commission staff, for collection during the 2018 Program year.  </t>
  </si>
  <si>
    <t>2016 and 2017 EM&amp;V costs included in the 2017 filing for collection during the 2018 program year.</t>
  </si>
  <si>
    <t>Demand Response Pilot Program MTP</t>
  </si>
  <si>
    <r>
      <t>Program Year 2017 EM&amp;V Review</t>
    </r>
    <r>
      <rPr>
        <vertAlign val="superscript"/>
        <sz val="11"/>
        <rFont val="Arial"/>
        <family val="2"/>
      </rPr>
      <t>(b)</t>
    </r>
  </si>
  <si>
    <t>2016 EE Bonus</t>
  </si>
  <si>
    <t>2016 EECRF Proceeding Costs</t>
  </si>
  <si>
    <t>2016 (Over) / Under Recovery</t>
  </si>
  <si>
    <t>2018 Interest on (Over) / Under Recovery</t>
  </si>
  <si>
    <r>
      <t>2018 (Over)/Under Recovery</t>
    </r>
    <r>
      <rPr>
        <vertAlign val="superscript"/>
        <sz val="11"/>
        <rFont val="Arial"/>
        <family val="2"/>
      </rPr>
      <t xml:space="preserve"> (b)</t>
    </r>
  </si>
  <si>
    <t>Amounts may not add or tie to other exhibits and or workpapers due to rounding.</t>
  </si>
  <si>
    <t xml:space="preserve">The (Over) / Under recovery now includes interest per amendments to TAC § 25.182, Docket No. 48692. </t>
  </si>
  <si>
    <r>
      <t xml:space="preserve">2018 Interest </t>
    </r>
    <r>
      <rPr>
        <vertAlign val="superscript"/>
        <sz val="11"/>
        <rFont val="Arial"/>
        <family val="2"/>
      </rPr>
      <t>(A)</t>
    </r>
  </si>
  <si>
    <r>
      <t>2019 Interest</t>
    </r>
    <r>
      <rPr>
        <vertAlign val="superscript"/>
        <sz val="11"/>
        <rFont val="Arial"/>
        <family val="2"/>
      </rPr>
      <t xml:space="preserve"> (B)</t>
    </r>
  </si>
  <si>
    <t>(A) Interest factor, rate of 1.05% pursuant to SR 25.28 (c) &amp; (d) effective 01/01/2017.</t>
  </si>
  <si>
    <t>(B)  Interest factor, rate of 1.99% pursuant to SR 25.28 (c) &amp; (d) effective 01/01/2018.</t>
  </si>
  <si>
    <t>Subtotal (Over) / Under with 2018 Interest</t>
  </si>
  <si>
    <t>Total 2018 (Over) / Under Recovery with Interest</t>
  </si>
  <si>
    <t>Authorized 2018 (Over) / Under Recovery with Interest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</si>
</sst>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_(&quot;$&quot;* #,##0.00000_);_(&quot;$&quot;* \(#,##0.00000\);_(&quot;$&quot;* &quot;-&quot;??_);_(@_)"/>
    <numFmt numFmtId="167" formatCode="_(* #,##0.000_);_(* \(#,##0.000\);_(* &quot;-&quot;??_);_(@_)"/>
    <numFmt numFmtId="168" formatCode="_(&quot;$&quot;* #,##0.000000_);_(&quot;$&quot;* \(#,##0.000000\);_(&quot;$&quot;* &quot;-&quot;??_);_(@_)"/>
    <numFmt numFmtId="169" formatCode="_(* #,##0.000000_);_(* \(#,##0.000000\);_(* &quot;-&quot;??_);_(@_)"/>
    <numFmt numFmtId="170" formatCode="_(* #,##0.0_);_(* \(#,##0.0\);_(* &quot;-&quot;??_);_(@_)"/>
    <numFmt numFmtId="171" formatCode="0.0%"/>
    <numFmt numFmtId="172" formatCode="&quot;$&quot;#,##0"/>
    <numFmt numFmtId="173" formatCode="#0"/>
  </numFmts>
  <fonts count="53">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2"/>
      <name val="Arial"/>
      <family val="2"/>
    </font>
    <font>
      <sz val="11"/>
      <name val="Arial"/>
      <family val="2"/>
    </font>
    <font>
      <sz val="10"/>
      <color indexed="8"/>
      <name val="Arial"/>
      <family val="2"/>
    </font>
    <font>
      <sz val="10"/>
      <name val="Arial"/>
      <family val="2"/>
    </font>
    <font>
      <sz val="14"/>
      <name val="SWISS"/>
    </font>
    <font>
      <sz val="10"/>
      <name val="MS Serif"/>
      <family val="1"/>
    </font>
    <font>
      <sz val="11"/>
      <color theme="1"/>
      <name val="Arial"/>
      <family val="2"/>
    </font>
    <font>
      <sz val="11"/>
      <color indexed="8"/>
      <name val="Calibri"/>
      <family val="2"/>
    </font>
    <font>
      <sz val="12"/>
      <name val="Arial MT"/>
    </font>
    <font>
      <sz val="11"/>
      <color indexed="8"/>
      <name val="Times New Roman"/>
      <family val="1"/>
    </font>
    <font>
      <b/>
      <sz val="11"/>
      <color indexed="16"/>
      <name val="Times New Roman"/>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name val="Arial"/>
      <family val="2"/>
    </font>
    <font>
      <sz val="11"/>
      <color rgb="FF0000FF"/>
      <name val="Arial"/>
      <family val="2"/>
    </font>
    <font>
      <sz val="11"/>
      <color rgb="FFFF0000"/>
      <name val="Arial"/>
      <family val="2"/>
    </font>
    <font>
      <b/>
      <sz val="11"/>
      <color theme="1"/>
      <name val="Arial"/>
      <family val="2"/>
    </font>
    <font>
      <b/>
      <sz val="10"/>
      <color theme="1"/>
      <name val="Arial"/>
      <family val="2"/>
    </font>
    <font>
      <sz val="10"/>
      <color theme="1"/>
      <name val="Arial"/>
      <family val="2"/>
    </font>
    <font>
      <sz val="11"/>
      <color theme="1"/>
      <name val="Times New Roman"/>
      <family val="2"/>
    </font>
    <font>
      <sz val="10"/>
      <color theme="1"/>
      <name val="Tahoma"/>
      <family val="2"/>
    </font>
    <font>
      <sz val="10"/>
      <color rgb="FFFF0000"/>
      <name val="Arial"/>
      <family val="2"/>
    </font>
    <font>
      <sz val="11"/>
      <color indexed="8"/>
      <name val="Arial"/>
      <family val="2"/>
    </font>
    <font>
      <b/>
      <sz val="10"/>
      <color indexed="8"/>
      <name val="Arial"/>
      <family val="2"/>
    </font>
    <font>
      <sz val="10"/>
      <color rgb="FF0000FF"/>
      <name val="Arial"/>
      <family val="2"/>
    </font>
    <font>
      <b/>
      <sz val="10"/>
      <name val="Arial"/>
      <family val="2"/>
    </font>
    <font>
      <sz val="12"/>
      <color theme="1"/>
      <name val="Arial"/>
      <family val="2"/>
    </font>
    <font>
      <b/>
      <sz val="12"/>
      <color theme="1"/>
      <name val="Arial"/>
      <family val="2"/>
    </font>
    <font>
      <sz val="12"/>
      <color indexed="8"/>
      <name val="Arial"/>
      <family val="2"/>
    </font>
    <font>
      <vertAlign val="superscript"/>
      <sz val="11"/>
      <name val="Arial"/>
      <family val="2"/>
    </font>
    <font>
      <sz val="11"/>
      <name val="Calibri"/>
      <family val="2"/>
      <scheme val="minor"/>
    </font>
    <font>
      <sz val="11"/>
      <name val="Times New Roman"/>
      <family val="1"/>
    </font>
    <font>
      <b/>
      <u val="singleAccounting"/>
      <sz val="16"/>
      <color theme="1"/>
      <name val="Arial"/>
      <family val="2"/>
    </font>
    <font>
      <b/>
      <u val="singleAccounting"/>
      <sz val="12"/>
      <color theme="1"/>
      <name val="Arial"/>
      <family val="2"/>
    </font>
  </fonts>
  <fills count="40">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s>
  <borders count="6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auto="1"/>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medium">
        <color indexed="64"/>
      </right>
      <top style="thin">
        <color auto="1"/>
      </top>
      <bottom style="medium">
        <color indexed="64"/>
      </bottom>
      <diagonal/>
    </border>
    <border>
      <left style="medium">
        <color indexed="64"/>
      </left>
      <right style="medium">
        <color indexed="64"/>
      </right>
      <top/>
      <bottom style="medium">
        <color indexed="6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medium">
        <color indexed="64"/>
      </right>
      <top/>
      <bottom style="thin">
        <color auto="1"/>
      </bottom>
      <diagonal/>
    </border>
    <border>
      <left/>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indexed="64"/>
      </bottom>
      <diagonal/>
    </border>
    <border>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auto="1"/>
      </left>
      <right style="thin">
        <color auto="1"/>
      </right>
      <top style="medium">
        <color indexed="64"/>
      </top>
      <bottom style="thin">
        <color auto="1"/>
      </bottom>
      <diagonal/>
    </border>
  </borders>
  <cellStyleXfs count="559">
    <xf numFmtId="0" fontId="0" fillId="0" borderId="0"/>
    <xf numFmtId="43" fontId="3" fillId="0" borderId="0" applyFont="0" applyFill="0" applyBorder="0" applyAlignment="0" applyProtection="0"/>
    <xf numFmtId="9" fontId="3" fillId="0" borderId="0" applyFont="0" applyFill="0" applyBorder="0" applyAlignment="0" applyProtection="0"/>
    <xf numFmtId="0" fontId="5" fillId="0" borderId="0"/>
    <xf numFmtId="3" fontId="8" fillId="0" borderId="0" applyFont="0" applyFill="0" applyBorder="0" applyAlignment="0" applyProtection="0"/>
    <xf numFmtId="4" fontId="6" fillId="0" borderId="0">
      <alignment horizontal="right"/>
      <protection locked="0"/>
    </xf>
    <xf numFmtId="0" fontId="9" fillId="0" borderId="0"/>
    <xf numFmtId="44" fontId="9" fillId="0" borderId="0" applyFont="0" applyFill="0" applyBorder="0" applyAlignment="0" applyProtection="0"/>
    <xf numFmtId="43" fontId="8" fillId="0" borderId="0" applyFont="0" applyFill="0" applyBorder="0" applyAlignment="0" applyProtection="0"/>
    <xf numFmtId="0" fontId="10" fillId="0" borderId="0"/>
    <xf numFmtId="0" fontId="3"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alignment vertical="top"/>
    </xf>
    <xf numFmtId="43" fontId="12" fillId="0" borderId="0" applyFont="0" applyFill="0" applyBorder="0" applyAlignment="0" applyProtection="0"/>
    <xf numFmtId="43" fontId="7" fillId="0" borderId="0" applyFont="0" applyFill="0" applyBorder="0" applyAlignment="0" applyProtection="0">
      <alignment vertical="top"/>
    </xf>
    <xf numFmtId="43" fontId="12" fillId="0" borderId="0" applyFont="0" applyFill="0" applyBorder="0" applyAlignment="0" applyProtection="0"/>
    <xf numFmtId="43" fontId="7" fillId="0" borderId="0" applyFont="0" applyFill="0" applyBorder="0" applyAlignment="0" applyProtection="0">
      <alignment vertical="top"/>
    </xf>
    <xf numFmtId="43" fontId="12"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1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13" fillId="0" borderId="0"/>
    <xf numFmtId="0" fontId="10" fillId="0" borderId="0"/>
    <xf numFmtId="0" fontId="7" fillId="0" borderId="0">
      <alignment vertical="top"/>
    </xf>
    <xf numFmtId="0" fontId="10" fillId="0" borderId="0"/>
    <xf numFmtId="0" fontId="7" fillId="0" borderId="0">
      <alignment vertical="top"/>
    </xf>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8" fillId="0" borderId="0"/>
    <xf numFmtId="0" fontId="8" fillId="0" borderId="0"/>
    <xf numFmtId="0" fontId="8" fillId="0" borderId="0"/>
    <xf numFmtId="0" fontId="8" fillId="0" borderId="0"/>
    <xf numFmtId="0" fontId="8"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8" fillId="0" borderId="0"/>
    <xf numFmtId="40" fontId="14" fillId="2" borderId="0">
      <alignment horizontal="right"/>
    </xf>
    <xf numFmtId="0" fontId="15" fillId="2" borderId="4"/>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0" fontId="16" fillId="0" borderId="0"/>
    <xf numFmtId="0" fontId="16" fillId="0" borderId="0"/>
    <xf numFmtId="44" fontId="3" fillId="0" borderId="0" applyFont="0" applyFill="0" applyBorder="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10" applyNumberFormat="0" applyAlignment="0" applyProtection="0"/>
    <xf numFmtId="0" fontId="25" fillId="7" borderId="11" applyNumberFormat="0" applyAlignment="0" applyProtection="0"/>
    <xf numFmtId="0" fontId="26" fillId="7" borderId="10" applyNumberFormat="0" applyAlignment="0" applyProtection="0"/>
    <xf numFmtId="0" fontId="27" fillId="0" borderId="12" applyNumberFormat="0" applyFill="0" applyAlignment="0" applyProtection="0"/>
    <xf numFmtId="0" fontId="28" fillId="8" borderId="13" applyNumberFormat="0" applyAlignment="0" applyProtection="0"/>
    <xf numFmtId="0" fontId="29" fillId="0" borderId="0" applyNumberFormat="0" applyFill="0" applyBorder="0" applyAlignment="0" applyProtection="0"/>
    <xf numFmtId="0" fontId="3" fillId="9" borderId="14" applyNumberFormat="0" applyFont="0" applyAlignment="0" applyProtection="0"/>
    <xf numFmtId="0" fontId="30" fillId="0" borderId="0" applyNumberFormat="0" applyFill="0" applyBorder="0" applyAlignment="0" applyProtection="0"/>
    <xf numFmtId="0" fontId="4" fillId="0" borderId="15" applyNumberFormat="0" applyFill="0" applyAlignment="0" applyProtection="0"/>
    <xf numFmtId="0" fontId="31"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1" fillId="33" borderId="0" applyNumberFormat="0" applyBorder="0" applyAlignment="0" applyProtection="0"/>
    <xf numFmtId="43" fontId="38" fillId="0" borderId="0" applyFont="0" applyFill="0" applyBorder="0" applyAlignment="0" applyProtection="0"/>
    <xf numFmtId="0" fontId="39" fillId="0" borderId="0"/>
    <xf numFmtId="0" fontId="37" fillId="0" borderId="0"/>
    <xf numFmtId="9" fontId="37" fillId="0" borderId="0" applyFont="0" applyFill="0" applyBorder="0" applyAlignment="0" applyProtection="0"/>
    <xf numFmtId="0" fontId="16" fillId="0" borderId="0"/>
    <xf numFmtId="44" fontId="37" fillId="0" borderId="0" applyFont="0" applyFill="0" applyBorder="0" applyAlignment="0" applyProtection="0"/>
    <xf numFmtId="9" fontId="8" fillId="0" borderId="0" applyFont="0" applyFill="0" applyBorder="0" applyAlignment="0" applyProtection="0"/>
    <xf numFmtId="44" fontId="3" fillId="0" borderId="0" applyFont="0" applyFill="0" applyBorder="0" applyAlignment="0" applyProtection="0"/>
    <xf numFmtId="44" fontId="39" fillId="0" borderId="0" applyFont="0" applyFill="0" applyBorder="0" applyAlignment="0" applyProtection="0"/>
    <xf numFmtId="43" fontId="39" fillId="0" borderId="0" applyFont="0" applyFill="0" applyBorder="0" applyAlignment="0" applyProtection="0"/>
    <xf numFmtId="0" fontId="16" fillId="0" borderId="0"/>
    <xf numFmtId="0" fontId="37" fillId="0" borderId="0"/>
  </cellStyleXfs>
  <cellXfs count="484">
    <xf numFmtId="0" fontId="0" fillId="0" borderId="0" xfId="0"/>
    <xf numFmtId="0" fontId="6" fillId="0" borderId="1" xfId="6" applyFont="1" applyBorder="1" applyAlignment="1">
      <alignment horizontal="center"/>
    </xf>
    <xf numFmtId="0" fontId="6" fillId="0" borderId="1" xfId="6" applyFont="1" applyBorder="1" applyAlignment="1">
      <alignment horizontal="center" wrapText="1"/>
    </xf>
    <xf numFmtId="165" fontId="6" fillId="0" borderId="0" xfId="7" applyNumberFormat="1" applyFont="1"/>
    <xf numFmtId="0" fontId="6" fillId="0" borderId="0" xfId="0" applyFont="1"/>
    <xf numFmtId="0" fontId="11" fillId="0" borderId="0" xfId="0" applyFont="1"/>
    <xf numFmtId="0" fontId="6" fillId="0" borderId="0" xfId="6" applyFont="1"/>
    <xf numFmtId="0" fontId="11" fillId="0" borderId="0" xfId="0" applyFont="1" applyAlignment="1">
      <alignment horizontal="center"/>
    </xf>
    <xf numFmtId="164" fontId="11" fillId="0" borderId="0" xfId="0" applyNumberFormat="1" applyFont="1"/>
    <xf numFmtId="164" fontId="11" fillId="0" borderId="2" xfId="1" applyNumberFormat="1" applyFont="1" applyBorder="1"/>
    <xf numFmtId="0" fontId="11" fillId="0" borderId="0" xfId="0" applyFont="1" applyAlignment="1">
      <alignment horizontal="left"/>
    </xf>
    <xf numFmtId="165" fontId="6" fillId="0" borderId="0" xfId="6" applyNumberFormat="1" applyFont="1"/>
    <xf numFmtId="9" fontId="6" fillId="0" borderId="0" xfId="2" applyFont="1"/>
    <xf numFmtId="164" fontId="6" fillId="0" borderId="0" xfId="0" applyNumberFormat="1" applyFont="1"/>
    <xf numFmtId="0" fontId="32" fillId="0" borderId="0" xfId="0" applyFont="1"/>
    <xf numFmtId="165" fontId="6" fillId="0" borderId="3" xfId="505" applyNumberFormat="1" applyFont="1" applyBorder="1"/>
    <xf numFmtId="164" fontId="6" fillId="0" borderId="3" xfId="1" applyNumberFormat="1" applyFont="1" applyBorder="1"/>
    <xf numFmtId="165" fontId="6" fillId="0" borderId="0" xfId="505" applyNumberFormat="1" applyFont="1" applyBorder="1"/>
    <xf numFmtId="0" fontId="6" fillId="0" borderId="0" xfId="0" applyFont="1" applyAlignment="1">
      <alignment horizontal="center"/>
    </xf>
    <xf numFmtId="0" fontId="32" fillId="0" borderId="0" xfId="0" applyFont="1" applyAlignment="1">
      <alignment horizontal="center"/>
    </xf>
    <xf numFmtId="0" fontId="6" fillId="0" borderId="0" xfId="0" applyFont="1" applyAlignment="1">
      <alignment horizontal="center" wrapText="1"/>
    </xf>
    <xf numFmtId="0" fontId="6" fillId="0" borderId="0" xfId="0" applyFont="1" applyAlignment="1">
      <alignment vertical="top"/>
    </xf>
    <xf numFmtId="0" fontId="6" fillId="0" borderId="0" xfId="0" applyFont="1" applyAlignment="1">
      <alignment horizontal="left"/>
    </xf>
    <xf numFmtId="0" fontId="6" fillId="0" borderId="0" xfId="0" applyFont="1" applyBorder="1" applyAlignment="1">
      <alignment horizontal="left"/>
    </xf>
    <xf numFmtId="0" fontId="6" fillId="0" borderId="0" xfId="0" applyFont="1"/>
    <xf numFmtId="0" fontId="11" fillId="0" borderId="0" xfId="0" applyFont="1"/>
    <xf numFmtId="0" fontId="11" fillId="0" borderId="0" xfId="0" applyFont="1" applyAlignment="1">
      <alignment horizontal="center"/>
    </xf>
    <xf numFmtId="0" fontId="6" fillId="0" borderId="3" xfId="0" applyFont="1" applyBorder="1" applyAlignment="1">
      <alignment horizontal="left"/>
    </xf>
    <xf numFmtId="164" fontId="34" fillId="0" borderId="0" xfId="11" applyNumberFormat="1" applyFont="1" applyBorder="1"/>
    <xf numFmtId="0" fontId="6" fillId="0" borderId="0" xfId="0" applyFont="1" applyAlignment="1">
      <alignment horizontal="center"/>
    </xf>
    <xf numFmtId="0" fontId="6" fillId="0" borderId="0" xfId="6" applyFont="1" applyAlignment="1">
      <alignment horizontal="center"/>
    </xf>
    <xf numFmtId="0" fontId="6" fillId="0" borderId="0" xfId="0" applyFont="1" applyAlignment="1">
      <alignment horizontal="center"/>
    </xf>
    <xf numFmtId="164" fontId="11" fillId="0" borderId="6" xfId="0" applyNumberFormat="1" applyFont="1" applyBorder="1"/>
    <xf numFmtId="0" fontId="6" fillId="0" borderId="0" xfId="0" quotePrefix="1" applyFont="1" applyAlignment="1">
      <alignment horizontal="center"/>
    </xf>
    <xf numFmtId="167" fontId="33" fillId="0" borderId="0" xfId="1" applyNumberFormat="1" applyFont="1"/>
    <xf numFmtId="0" fontId="6" fillId="0" borderId="0" xfId="0" applyFont="1" applyAlignment="1">
      <alignment horizontal="center"/>
    </xf>
    <xf numFmtId="0" fontId="11" fillId="0" borderId="0" xfId="0" applyFont="1" applyFill="1"/>
    <xf numFmtId="0" fontId="11" fillId="0" borderId="0" xfId="0" quotePrefix="1" applyFont="1" applyAlignment="1">
      <alignment horizontal="center"/>
    </xf>
    <xf numFmtId="0" fontId="6" fillId="0" borderId="0" xfId="6" applyFont="1" applyAlignment="1"/>
    <xf numFmtId="38" fontId="6" fillId="0" borderId="0" xfId="0" applyNumberFormat="1" applyFont="1"/>
    <xf numFmtId="170" fontId="11" fillId="0" borderId="0" xfId="1" applyNumberFormat="1" applyFont="1"/>
    <xf numFmtId="165" fontId="11" fillId="0" borderId="0" xfId="505" applyNumberFormat="1" applyFont="1"/>
    <xf numFmtId="0" fontId="11" fillId="0" borderId="0" xfId="0" applyFont="1" applyAlignment="1">
      <alignment wrapText="1"/>
    </xf>
    <xf numFmtId="170" fontId="11" fillId="0" borderId="0" xfId="1" applyNumberFormat="1" applyFont="1" applyAlignment="1">
      <alignment horizontal="center"/>
    </xf>
    <xf numFmtId="165" fontId="11" fillId="0" borderId="0" xfId="505" applyNumberFormat="1" applyFont="1" applyAlignment="1">
      <alignment horizontal="center"/>
    </xf>
    <xf numFmtId="165" fontId="11" fillId="0" borderId="0" xfId="505" applyNumberFormat="1" applyFont="1" applyAlignment="1">
      <alignment horizontal="right"/>
    </xf>
    <xf numFmtId="0" fontId="6" fillId="0" borderId="3" xfId="6" applyFont="1" applyBorder="1"/>
    <xf numFmtId="0" fontId="6" fillId="0" borderId="0" xfId="0" applyFont="1" applyAlignment="1">
      <alignment horizontal="center"/>
    </xf>
    <xf numFmtId="0" fontId="6" fillId="0" borderId="1" xfId="6" applyFont="1" applyFill="1" applyBorder="1" applyAlignment="1">
      <alignment horizontal="center" wrapText="1"/>
    </xf>
    <xf numFmtId="0" fontId="6" fillId="0" borderId="0" xfId="6" applyFont="1" applyAlignment="1">
      <alignment horizontal="center"/>
    </xf>
    <xf numFmtId="0" fontId="6" fillId="0" borderId="0" xfId="0" applyFont="1" applyAlignment="1">
      <alignment horizontal="center"/>
    </xf>
    <xf numFmtId="0" fontId="37" fillId="0" borderId="0" xfId="0" applyFont="1"/>
    <xf numFmtId="0" fontId="6" fillId="0" borderId="0" xfId="0" applyFont="1" applyAlignment="1">
      <alignment horizontal="center"/>
    </xf>
    <xf numFmtId="0" fontId="2" fillId="0" borderId="0" xfId="0" applyFont="1" applyAlignment="1">
      <alignment horizontal="center"/>
    </xf>
    <xf numFmtId="0" fontId="1" fillId="0" borderId="17" xfId="0" applyFont="1" applyBorder="1" applyAlignment="1">
      <alignment horizontal="center" wrapText="1"/>
    </xf>
    <xf numFmtId="0" fontId="6" fillId="0" borderId="0" xfId="6" applyFont="1" applyAlignment="1">
      <alignment horizontal="center"/>
    </xf>
    <xf numFmtId="0" fontId="1" fillId="0" borderId="0" xfId="0" applyFont="1"/>
    <xf numFmtId="0" fontId="1" fillId="0" borderId="0" xfId="0" applyFont="1" applyAlignment="1">
      <alignment horizontal="center"/>
    </xf>
    <xf numFmtId="0" fontId="1" fillId="0" borderId="1" xfId="0" applyFont="1" applyBorder="1" applyAlignment="1">
      <alignment horizontal="center" wrapText="1"/>
    </xf>
    <xf numFmtId="0" fontId="6" fillId="0" borderId="0" xfId="0" applyFont="1" applyAlignment="1">
      <alignment horizontal="left"/>
    </xf>
    <xf numFmtId="0" fontId="40" fillId="0" borderId="0" xfId="0" applyFont="1"/>
    <xf numFmtId="0" fontId="32" fillId="0" borderId="0" xfId="0" applyFont="1" applyAlignment="1">
      <alignment horizontal="left"/>
    </xf>
    <xf numFmtId="0" fontId="6" fillId="0" borderId="0" xfId="0" applyNumberFormat="1" applyFont="1" applyAlignment="1"/>
    <xf numFmtId="0" fontId="6" fillId="0" borderId="0" xfId="0" applyNumberFormat="1" applyFont="1" applyAlignment="1">
      <alignment horizontal="center"/>
    </xf>
    <xf numFmtId="0" fontId="1" fillId="0" borderId="0" xfId="0" applyNumberFormat="1" applyFont="1" applyAlignment="1"/>
    <xf numFmtId="0" fontId="41" fillId="0" borderId="0" xfId="0" applyFont="1" applyProtection="1"/>
    <xf numFmtId="0" fontId="6" fillId="0" borderId="0" xfId="6" applyFont="1" applyBorder="1" applyAlignment="1">
      <alignment horizontal="center" wrapText="1"/>
    </xf>
    <xf numFmtId="0" fontId="6" fillId="0" borderId="0" xfId="6" applyFont="1" applyBorder="1" applyAlignment="1">
      <alignment horizontal="center"/>
    </xf>
    <xf numFmtId="166" fontId="6" fillId="0" borderId="0" xfId="505" applyNumberFormat="1" applyFont="1"/>
    <xf numFmtId="0" fontId="6" fillId="0" borderId="2" xfId="6" applyFont="1" applyBorder="1" applyAlignment="1">
      <alignment horizontal="center" wrapText="1"/>
    </xf>
    <xf numFmtId="0" fontId="6" fillId="0" borderId="2" xfId="6" applyFont="1" applyBorder="1" applyAlignment="1">
      <alignment horizontal="center"/>
    </xf>
    <xf numFmtId="0" fontId="6" fillId="0" borderId="2" xfId="6" applyFont="1" applyFill="1" applyBorder="1" applyAlignment="1">
      <alignment horizontal="center" wrapText="1"/>
    </xf>
    <xf numFmtId="41" fontId="37" fillId="0" borderId="0" xfId="0" applyNumberFormat="1" applyFont="1"/>
    <xf numFmtId="41" fontId="36" fillId="0" borderId="0" xfId="0" applyNumberFormat="1" applyFont="1"/>
    <xf numFmtId="9" fontId="36" fillId="0" borderId="0" xfId="2" applyFont="1"/>
    <xf numFmtId="0" fontId="7" fillId="0" borderId="0" xfId="0" applyFont="1" applyAlignment="1" applyProtection="1"/>
    <xf numFmtId="0" fontId="7" fillId="0" borderId="0" xfId="0" applyFont="1" applyAlignment="1" applyProtection="1">
      <alignment horizontal="left"/>
    </xf>
    <xf numFmtId="0" fontId="7" fillId="0" borderId="0" xfId="0" applyFont="1" applyProtection="1"/>
    <xf numFmtId="0" fontId="7" fillId="0" borderId="0" xfId="0" applyFont="1" applyAlignment="1" applyProtection="1">
      <alignment horizontal="center"/>
    </xf>
    <xf numFmtId="0" fontId="7" fillId="0" borderId="0" xfId="0" applyFont="1" applyBorder="1" applyAlignment="1" applyProtection="1">
      <alignment horizontal="center" wrapText="1"/>
    </xf>
    <xf numFmtId="0" fontId="7" fillId="0" borderId="1" xfId="0" applyFont="1" applyBorder="1" applyAlignment="1" applyProtection="1">
      <alignment horizontal="center" wrapText="1"/>
    </xf>
    <xf numFmtId="0" fontId="7" fillId="0" borderId="1" xfId="0" applyFont="1" applyBorder="1" applyProtection="1"/>
    <xf numFmtId="0" fontId="7" fillId="0" borderId="19" xfId="0" applyFont="1" applyBorder="1" applyAlignment="1" applyProtection="1">
      <alignment horizontal="center"/>
    </xf>
    <xf numFmtId="0" fontId="42" fillId="0" borderId="0" xfId="0" applyFont="1" applyFill="1" applyBorder="1" applyProtection="1"/>
    <xf numFmtId="0" fontId="7" fillId="0" borderId="0" xfId="0" applyFont="1" applyFill="1" applyProtection="1"/>
    <xf numFmtId="0" fontId="43" fillId="0" borderId="0" xfId="0" applyFont="1" applyAlignment="1"/>
    <xf numFmtId="0" fontId="43" fillId="0" borderId="0" xfId="0" applyFont="1" applyAlignment="1" applyProtection="1">
      <alignment horizontal="center"/>
    </xf>
    <xf numFmtId="164" fontId="7" fillId="0" borderId="0" xfId="14" applyNumberFormat="1" applyFont="1" applyProtection="1"/>
    <xf numFmtId="0" fontId="7" fillId="0" borderId="0" xfId="0" applyFont="1" applyAlignment="1" applyProtection="1">
      <alignment horizontal="left" indent="1"/>
    </xf>
    <xf numFmtId="37" fontId="7" fillId="0" borderId="3" xfId="0" applyNumberFormat="1" applyFont="1" applyBorder="1" applyProtection="1"/>
    <xf numFmtId="37" fontId="7" fillId="0" borderId="0" xfId="0" applyNumberFormat="1" applyFont="1" applyBorder="1" applyProtection="1"/>
    <xf numFmtId="165" fontId="6" fillId="0" borderId="3" xfId="7" applyNumberFormat="1" applyFont="1" applyFill="1" applyBorder="1"/>
    <xf numFmtId="0" fontId="6" fillId="0" borderId="0" xfId="0" applyFont="1" applyAlignment="1">
      <alignment horizontal="left"/>
    </xf>
    <xf numFmtId="0" fontId="37" fillId="0" borderId="0" xfId="548" applyFont="1"/>
    <xf numFmtId="38" fontId="37" fillId="0" borderId="0" xfId="548" applyNumberFormat="1" applyFont="1"/>
    <xf numFmtId="0" fontId="1" fillId="0" borderId="3" xfId="0" applyFont="1" applyBorder="1" applyAlignment="1">
      <alignment horizontal="left"/>
    </xf>
    <xf numFmtId="8" fontId="37" fillId="0" borderId="0" xfId="548" applyNumberFormat="1" applyFont="1"/>
    <xf numFmtId="38" fontId="37" fillId="0" borderId="3" xfId="548" applyNumberFormat="1" applyFont="1" applyBorder="1"/>
    <xf numFmtId="0" fontId="37" fillId="0" borderId="0" xfId="549"/>
    <xf numFmtId="0" fontId="6" fillId="0" borderId="17" xfId="0" applyFont="1" applyBorder="1" applyAlignment="1">
      <alignment horizontal="center"/>
    </xf>
    <xf numFmtId="1" fontId="6" fillId="0" borderId="17" xfId="0" applyNumberFormat="1" applyFont="1" applyBorder="1" applyAlignment="1">
      <alignment horizontal="center" wrapText="1"/>
    </xf>
    <xf numFmtId="0" fontId="8" fillId="0" borderId="0" xfId="551" applyFont="1" applyProtection="1"/>
    <xf numFmtId="0" fontId="8" fillId="0" borderId="0" xfId="551" applyFont="1"/>
    <xf numFmtId="0" fontId="8" fillId="0" borderId="0" xfId="551" applyFont="1" applyAlignment="1">
      <alignment horizontal="right"/>
    </xf>
    <xf numFmtId="0" fontId="44" fillId="0" borderId="0" xfId="551" applyFont="1" applyProtection="1"/>
    <xf numFmtId="0" fontId="8" fillId="0" borderId="0" xfId="551" quotePrefix="1" applyFont="1" applyAlignment="1">
      <alignment horizontal="center"/>
    </xf>
    <xf numFmtId="0" fontId="8" fillId="0" borderId="0" xfId="551" applyFont="1" applyAlignment="1">
      <alignment horizontal="center"/>
    </xf>
    <xf numFmtId="0" fontId="8" fillId="0" borderId="1" xfId="551" applyFont="1" applyBorder="1" applyAlignment="1">
      <alignment horizontal="center"/>
    </xf>
    <xf numFmtId="0" fontId="8" fillId="0" borderId="1" xfId="551" quotePrefix="1" applyFont="1" applyBorder="1" applyAlignment="1">
      <alignment horizontal="center"/>
    </xf>
    <xf numFmtId="44" fontId="8" fillId="0" borderId="0" xfId="551" applyNumberFormat="1" applyFont="1"/>
    <xf numFmtId="10" fontId="8" fillId="0" borderId="0" xfId="551" applyNumberFormat="1" applyFont="1"/>
    <xf numFmtId="0" fontId="8" fillId="0" borderId="0" xfId="549" applyFont="1"/>
    <xf numFmtId="44" fontId="8" fillId="0" borderId="18" xfId="551" applyNumberFormat="1" applyFont="1" applyBorder="1"/>
    <xf numFmtId="10" fontId="8" fillId="0" borderId="18" xfId="551" applyNumberFormat="1" applyFont="1" applyBorder="1"/>
    <xf numFmtId="0" fontId="8" fillId="0" borderId="0" xfId="0" applyFont="1"/>
    <xf numFmtId="0" fontId="8" fillId="0" borderId="0" xfId="0" applyFont="1" applyAlignment="1">
      <alignment horizontal="center"/>
    </xf>
    <xf numFmtId="0" fontId="8" fillId="0" borderId="0" xfId="549" applyFont="1" applyAlignment="1">
      <alignment wrapText="1"/>
    </xf>
    <xf numFmtId="0" fontId="6" fillId="0" borderId="0" xfId="6" applyFont="1" applyFill="1" applyAlignment="1">
      <alignment horizontal="center"/>
    </xf>
    <xf numFmtId="0" fontId="6" fillId="0" borderId="0" xfId="6" applyFont="1" applyAlignment="1">
      <alignment horizontal="center"/>
    </xf>
    <xf numFmtId="0" fontId="8" fillId="0" borderId="0" xfId="549" applyFont="1" applyFill="1"/>
    <xf numFmtId="164" fontId="11" fillId="0" borderId="0" xfId="0" applyNumberFormat="1" applyFont="1" applyFill="1"/>
    <xf numFmtId="0" fontId="6" fillId="0" borderId="0" xfId="0" applyFont="1" applyFill="1" applyAlignment="1">
      <alignment horizontal="center"/>
    </xf>
    <xf numFmtId="38" fontId="37" fillId="0" borderId="0" xfId="548" applyNumberFormat="1" applyFont="1" applyFill="1"/>
    <xf numFmtId="38" fontId="37" fillId="0" borderId="1" xfId="548" applyNumberFormat="1" applyFont="1" applyFill="1" applyBorder="1"/>
    <xf numFmtId="0" fontId="1" fillId="0" borderId="0" xfId="0" applyFont="1" applyFill="1" applyAlignment="1">
      <alignment horizontal="center"/>
    </xf>
    <xf numFmtId="0" fontId="6" fillId="0" borderId="0" xfId="0" applyFont="1" applyAlignment="1">
      <alignment horizontal="left"/>
    </xf>
    <xf numFmtId="0" fontId="11" fillId="0" borderId="17" xfId="0" applyFont="1" applyBorder="1" applyAlignment="1">
      <alignment horizontal="center" wrapText="1"/>
    </xf>
    <xf numFmtId="0" fontId="11" fillId="0" borderId="17" xfId="0" applyFont="1" applyBorder="1" applyAlignment="1">
      <alignment horizontal="center"/>
    </xf>
    <xf numFmtId="3" fontId="11" fillId="0" borderId="17" xfId="0" applyNumberFormat="1" applyFont="1" applyBorder="1" applyAlignment="1">
      <alignment horizontal="center" wrapText="1"/>
    </xf>
    <xf numFmtId="3" fontId="1" fillId="0" borderId="17" xfId="0" applyNumberFormat="1" applyFont="1" applyBorder="1" applyAlignment="1">
      <alignment horizontal="center" wrapText="1"/>
    </xf>
    <xf numFmtId="3" fontId="11" fillId="0" borderId="17" xfId="0" applyNumberFormat="1" applyFont="1" applyFill="1" applyBorder="1" applyAlignment="1">
      <alignment horizontal="center" wrapText="1"/>
    </xf>
    <xf numFmtId="0" fontId="7" fillId="0" borderId="0" xfId="0" applyFont="1" applyFill="1" applyAlignment="1" applyProtection="1">
      <alignment horizontal="left"/>
    </xf>
    <xf numFmtId="0" fontId="8" fillId="0" borderId="0" xfId="551" applyFont="1" applyFill="1"/>
    <xf numFmtId="0" fontId="1" fillId="0" borderId="17" xfId="0" applyFont="1" applyBorder="1"/>
    <xf numFmtId="0" fontId="1" fillId="0" borderId="5" xfId="0" applyFont="1" applyBorder="1"/>
    <xf numFmtId="0" fontId="1" fillId="0" borderId="6" xfId="0" applyFont="1" applyBorder="1" applyAlignment="1">
      <alignment horizontal="center"/>
    </xf>
    <xf numFmtId="0" fontId="5" fillId="0" borderId="0" xfId="6" applyFont="1" applyAlignment="1"/>
    <xf numFmtId="0" fontId="47" fillId="0" borderId="0" xfId="0" applyFont="1" applyAlignment="1" applyProtection="1"/>
    <xf numFmtId="0" fontId="47" fillId="0" borderId="0" xfId="0" applyFont="1" applyFill="1" applyAlignment="1" applyProtection="1"/>
    <xf numFmtId="0" fontId="5" fillId="0" borderId="0" xfId="0" applyFont="1" applyFill="1" applyAlignment="1"/>
    <xf numFmtId="0" fontId="5" fillId="0" borderId="0" xfId="551" applyFont="1" applyAlignment="1" applyProtection="1">
      <alignment horizontal="left"/>
    </xf>
    <xf numFmtId="0" fontId="5" fillId="0" borderId="0" xfId="551" applyFont="1"/>
    <xf numFmtId="0" fontId="6" fillId="0" borderId="0" xfId="6" applyFont="1" applyAlignment="1">
      <alignment horizontal="center"/>
    </xf>
    <xf numFmtId="0" fontId="35" fillId="34" borderId="17" xfId="0" applyFont="1" applyFill="1" applyBorder="1" applyAlignment="1">
      <alignment horizontal="center" wrapText="1"/>
    </xf>
    <xf numFmtId="0" fontId="32" fillId="0" borderId="17" xfId="0" applyFont="1" applyBorder="1" applyAlignment="1">
      <alignment vertical="center" wrapText="1"/>
    </xf>
    <xf numFmtId="6" fontId="32" fillId="0" borderId="17" xfId="0" applyNumberFormat="1" applyFont="1" applyBorder="1" applyAlignment="1">
      <alignment horizontal="right" vertical="center" wrapText="1"/>
    </xf>
    <xf numFmtId="0" fontId="6" fillId="0" borderId="17" xfId="0" applyFont="1" applyBorder="1" applyAlignment="1">
      <alignment horizontal="left" vertical="center" wrapText="1" indent="2"/>
    </xf>
    <xf numFmtId="6" fontId="6" fillId="0" borderId="17" xfId="0" applyNumberFormat="1" applyFont="1" applyBorder="1" applyAlignment="1">
      <alignment horizontal="right" vertical="center" wrapText="1"/>
    </xf>
    <xf numFmtId="172" fontId="6" fillId="0" borderId="17" xfId="0" applyNumberFormat="1" applyFont="1" applyBorder="1" applyAlignment="1">
      <alignment horizontal="right" vertical="center" wrapText="1"/>
    </xf>
    <xf numFmtId="172" fontId="32" fillId="0" borderId="17" xfId="0" applyNumberFormat="1" applyFont="1" applyBorder="1" applyAlignment="1">
      <alignment horizontal="right" vertical="center" wrapText="1"/>
    </xf>
    <xf numFmtId="172" fontId="6" fillId="0" borderId="17" xfId="0" applyNumberFormat="1" applyFont="1" applyFill="1" applyBorder="1" applyAlignment="1">
      <alignment horizontal="right" vertical="center" wrapText="1"/>
    </xf>
    <xf numFmtId="0" fontId="36" fillId="36" borderId="17" xfId="3" applyFont="1" applyFill="1" applyBorder="1" applyAlignment="1">
      <alignment horizontal="left"/>
    </xf>
    <xf numFmtId="0" fontId="36" fillId="35" borderId="20" xfId="3" applyFont="1" applyFill="1" applyBorder="1"/>
    <xf numFmtId="43" fontId="36" fillId="35" borderId="17" xfId="3" applyNumberFormat="1" applyFont="1" applyFill="1" applyBorder="1" applyAlignment="1">
      <alignment horizontal="center" wrapText="1"/>
    </xf>
    <xf numFmtId="0" fontId="6" fillId="0" borderId="0" xfId="0" applyNumberFormat="1" applyFont="1" applyFill="1" applyAlignment="1">
      <alignment horizontal="center"/>
    </xf>
    <xf numFmtId="0" fontId="8" fillId="37" borderId="17" xfId="3" applyFont="1" applyFill="1" applyBorder="1" applyAlignment="1">
      <alignment horizontal="left"/>
    </xf>
    <xf numFmtId="0" fontId="6" fillId="0" borderId="0" xfId="6" applyFont="1" applyAlignment="1">
      <alignment horizontal="center"/>
    </xf>
    <xf numFmtId="165" fontId="6" fillId="37" borderId="2" xfId="7" applyNumberFormat="1" applyFont="1" applyFill="1" applyBorder="1"/>
    <xf numFmtId="44" fontId="8" fillId="37" borderId="18" xfId="551" applyNumberFormat="1" applyFont="1" applyFill="1" applyBorder="1"/>
    <xf numFmtId="3" fontId="1" fillId="0" borderId="0" xfId="0" applyNumberFormat="1" applyFont="1" applyBorder="1" applyAlignment="1">
      <alignment horizontal="left" vertical="top" wrapText="1"/>
    </xf>
    <xf numFmtId="3" fontId="6" fillId="37" borderId="3" xfId="6" applyNumberFormat="1" applyFont="1" applyFill="1" applyBorder="1"/>
    <xf numFmtId="0" fontId="6" fillId="0" borderId="0" xfId="6" applyFont="1" applyAlignment="1">
      <alignment horizontal="center"/>
    </xf>
    <xf numFmtId="0" fontId="6" fillId="0" borderId="0" xfId="6" applyFont="1" applyAlignment="1">
      <alignment horizontal="center"/>
    </xf>
    <xf numFmtId="0" fontId="1" fillId="0" borderId="0" xfId="0" applyFont="1" applyAlignment="1">
      <alignment horizontal="center"/>
    </xf>
    <xf numFmtId="0" fontId="6" fillId="0" borderId="0" xfId="6" applyFont="1" applyFill="1" applyAlignment="1">
      <alignment horizontal="left" wrapText="1"/>
    </xf>
    <xf numFmtId="0" fontId="6" fillId="0" borderId="17" xfId="0" applyFont="1" applyBorder="1" applyAlignment="1">
      <alignment horizontal="center" wrapText="1"/>
    </xf>
    <xf numFmtId="172" fontId="32" fillId="0" borderId="17" xfId="0" applyNumberFormat="1" applyFont="1" applyFill="1" applyBorder="1" applyAlignment="1">
      <alignment horizontal="right" vertical="center" wrapText="1"/>
    </xf>
    <xf numFmtId="6" fontId="32" fillId="0" borderId="17" xfId="0" applyNumberFormat="1" applyFont="1" applyFill="1" applyBorder="1" applyAlignment="1">
      <alignment horizontal="right" vertical="center" wrapText="1"/>
    </xf>
    <xf numFmtId="6" fontId="6" fillId="0" borderId="17" xfId="0" applyNumberFormat="1" applyFont="1" applyFill="1" applyBorder="1" applyAlignment="1">
      <alignment horizontal="right" vertical="center" wrapText="1"/>
    </xf>
    <xf numFmtId="0" fontId="6" fillId="0" borderId="0" xfId="0" applyFont="1" applyFill="1" applyAlignment="1">
      <alignment horizontal="right" vertical="top"/>
    </xf>
    <xf numFmtId="169" fontId="6" fillId="0" borderId="3" xfId="1" applyNumberFormat="1" applyFont="1" applyFill="1" applyBorder="1" applyAlignment="1">
      <alignment horizontal="right"/>
    </xf>
    <xf numFmtId="164" fontId="6" fillId="0" borderId="0" xfId="1" applyNumberFormat="1" applyFont="1"/>
    <xf numFmtId="164" fontId="6" fillId="0" borderId="0" xfId="1" applyNumberFormat="1" applyFont="1" applyFill="1"/>
    <xf numFmtId="0" fontId="6" fillId="0" borderId="0" xfId="0" applyFont="1" applyAlignment="1">
      <alignment horizontal="center"/>
    </xf>
    <xf numFmtId="0" fontId="6" fillId="0" borderId="0" xfId="0" applyFont="1" applyFill="1" applyAlignment="1">
      <alignment horizontal="left"/>
    </xf>
    <xf numFmtId="165" fontId="11" fillId="0" borderId="16" xfId="505" applyNumberFormat="1" applyFont="1" applyFill="1" applyBorder="1"/>
    <xf numFmtId="164" fontId="11" fillId="0" borderId="16" xfId="1" applyNumberFormat="1" applyFont="1" applyFill="1" applyBorder="1"/>
    <xf numFmtId="165" fontId="11" fillId="0" borderId="17" xfId="505" applyNumberFormat="1" applyFont="1" applyFill="1" applyBorder="1"/>
    <xf numFmtId="164" fontId="11" fillId="38" borderId="0" xfId="1" applyNumberFormat="1" applyFont="1" applyFill="1" applyBorder="1"/>
    <xf numFmtId="164" fontId="1" fillId="38" borderId="0" xfId="1" applyNumberFormat="1" applyFont="1" applyFill="1" applyBorder="1"/>
    <xf numFmtId="0" fontId="6" fillId="0" borderId="0" xfId="0" quotePrefix="1" applyFont="1" applyFill="1" applyAlignment="1">
      <alignment horizontal="center"/>
    </xf>
    <xf numFmtId="0" fontId="1" fillId="0" borderId="0" xfId="0" applyFont="1" applyAlignment="1">
      <alignment horizontal="center"/>
    </xf>
    <xf numFmtId="165" fontId="6" fillId="0" borderId="2" xfId="7" applyNumberFormat="1" applyFont="1" applyFill="1" applyBorder="1"/>
    <xf numFmtId="0" fontId="1" fillId="0" borderId="16" xfId="0" applyFont="1" applyFill="1" applyBorder="1"/>
    <xf numFmtId="0" fontId="6" fillId="0" borderId="0" xfId="6" applyFont="1" applyAlignment="1">
      <alignment horizontal="center"/>
    </xf>
    <xf numFmtId="0" fontId="6" fillId="0" borderId="0" xfId="0" quotePrefix="1" applyFont="1" applyFill="1" applyAlignment="1">
      <alignment horizontal="left"/>
    </xf>
    <xf numFmtId="0" fontId="6" fillId="0" borderId="0" xfId="6" applyFont="1" applyFill="1"/>
    <xf numFmtId="169" fontId="6" fillId="0" borderId="0" xfId="1" applyNumberFormat="1" applyFont="1" applyFill="1" applyAlignment="1">
      <alignment horizontal="right"/>
    </xf>
    <xf numFmtId="0" fontId="1" fillId="0" borderId="5" xfId="0" applyFont="1" applyBorder="1" applyAlignment="1">
      <alignment horizontal="center" wrapText="1"/>
    </xf>
    <xf numFmtId="0" fontId="6" fillId="0" borderId="0" xfId="6" applyFont="1" applyFill="1" applyAlignment="1">
      <alignment horizontal="left" wrapText="1"/>
    </xf>
    <xf numFmtId="0" fontId="6" fillId="0" borderId="0" xfId="6" applyFont="1" applyAlignment="1">
      <alignment horizontal="center"/>
    </xf>
    <xf numFmtId="44" fontId="0" fillId="0" borderId="0" xfId="0" applyNumberFormat="1"/>
    <xf numFmtId="0" fontId="40" fillId="0" borderId="0" xfId="551" applyFont="1" applyFill="1"/>
    <xf numFmtId="0" fontId="1" fillId="0" borderId="21" xfId="0" applyFont="1" applyFill="1" applyBorder="1"/>
    <xf numFmtId="0" fontId="6" fillId="0" borderId="0" xfId="6" applyFont="1" applyAlignment="1">
      <alignment horizontal="center"/>
    </xf>
    <xf numFmtId="164" fontId="36" fillId="36" borderId="17" xfId="3" applyNumberFormat="1" applyFont="1" applyFill="1" applyBorder="1"/>
    <xf numFmtId="164" fontId="43" fillId="0" borderId="17" xfId="3" applyNumberFormat="1" applyFont="1" applyBorder="1"/>
    <xf numFmtId="0" fontId="6" fillId="0" borderId="0" xfId="6" applyFont="1" applyAlignment="1">
      <alignment horizontal="center"/>
    </xf>
    <xf numFmtId="0" fontId="11" fillId="0" borderId="5" xfId="0" applyFont="1" applyFill="1" applyBorder="1"/>
    <xf numFmtId="0" fontId="11" fillId="0" borderId="0" xfId="0" applyFont="1" applyFill="1" applyBorder="1"/>
    <xf numFmtId="164" fontId="6" fillId="0" borderId="0" xfId="7" applyNumberFormat="1" applyFont="1"/>
    <xf numFmtId="165" fontId="1" fillId="0" borderId="4" xfId="505" applyNumberFormat="1" applyFont="1" applyFill="1" applyBorder="1"/>
    <xf numFmtId="165" fontId="1" fillId="0" borderId="4" xfId="1" applyNumberFormat="1" applyFont="1" applyFill="1" applyBorder="1"/>
    <xf numFmtId="165" fontId="1" fillId="0" borderId="5" xfId="505" applyNumberFormat="1" applyFont="1" applyFill="1" applyBorder="1"/>
    <xf numFmtId="165" fontId="0" fillId="0" borderId="2" xfId="0" applyNumberFormat="1" applyFont="1" applyBorder="1"/>
    <xf numFmtId="165" fontId="1" fillId="0" borderId="22" xfId="505" applyNumberFormat="1" applyFont="1" applyFill="1" applyBorder="1"/>
    <xf numFmtId="165" fontId="1" fillId="0" borderId="23" xfId="505" applyNumberFormat="1" applyFont="1" applyFill="1" applyBorder="1"/>
    <xf numFmtId="165" fontId="1" fillId="0" borderId="6" xfId="505" applyNumberFormat="1" applyFont="1" applyFill="1" applyBorder="1"/>
    <xf numFmtId="164" fontId="8" fillId="0" borderId="17" xfId="3" applyNumberFormat="1" applyFont="1" applyBorder="1"/>
    <xf numFmtId="0" fontId="1" fillId="0" borderId="2" xfId="0" applyFont="1" applyBorder="1" applyAlignment="1">
      <alignment horizontal="center"/>
    </xf>
    <xf numFmtId="0" fontId="0" fillId="0" borderId="6" xfId="0" applyFont="1" applyBorder="1"/>
    <xf numFmtId="164" fontId="8" fillId="0" borderId="0" xfId="549" applyNumberFormat="1" applyFont="1"/>
    <xf numFmtId="164" fontId="0" fillId="0" borderId="0" xfId="0" applyNumberFormat="1"/>
    <xf numFmtId="164" fontId="36" fillId="35" borderId="17" xfId="3" applyNumberFormat="1" applyFont="1" applyFill="1" applyBorder="1" applyAlignment="1">
      <alignment horizontal="center" wrapText="1"/>
    </xf>
    <xf numFmtId="0" fontId="8" fillId="0" borderId="0" xfId="551" applyFont="1" applyFill="1" applyAlignment="1">
      <alignment horizontal="center"/>
    </xf>
    <xf numFmtId="168" fontId="40" fillId="0" borderId="0" xfId="552" applyNumberFormat="1" applyFont="1" applyFill="1"/>
    <xf numFmtId="0" fontId="40" fillId="0" borderId="0" xfId="0" applyFont="1" applyProtection="1"/>
    <xf numFmtId="0" fontId="40" fillId="0" borderId="0" xfId="548" applyFont="1"/>
    <xf numFmtId="0" fontId="34" fillId="0" borderId="0" xfId="0" applyFont="1"/>
    <xf numFmtId="164" fontId="34" fillId="0" borderId="0" xfId="1" applyNumberFormat="1" applyFont="1"/>
    <xf numFmtId="0" fontId="29" fillId="0" borderId="0" xfId="0" applyFont="1"/>
    <xf numFmtId="165" fontId="34" fillId="0" borderId="0" xfId="505" applyNumberFormat="1" applyFont="1"/>
    <xf numFmtId="0" fontId="40" fillId="0" borderId="0" xfId="551" applyFont="1"/>
    <xf numFmtId="0" fontId="34" fillId="0" borderId="0" xfId="6" applyFont="1"/>
    <xf numFmtId="164" fontId="43" fillId="0" borderId="17" xfId="3" applyNumberFormat="1" applyFont="1" applyFill="1" applyBorder="1"/>
    <xf numFmtId="43" fontId="40" fillId="0" borderId="0" xfId="1" applyFont="1"/>
    <xf numFmtId="165" fontId="34" fillId="0" borderId="0" xfId="505" applyNumberFormat="1" applyFont="1" applyFill="1"/>
    <xf numFmtId="164" fontId="34" fillId="0" borderId="0" xfId="1" applyNumberFormat="1" applyFont="1" applyFill="1"/>
    <xf numFmtId="170" fontId="34" fillId="0" borderId="0" xfId="1" applyNumberFormat="1" applyFont="1"/>
    <xf numFmtId="3" fontId="34" fillId="0" borderId="0" xfId="6" applyNumberFormat="1" applyFont="1" applyBorder="1"/>
    <xf numFmtId="0" fontId="34" fillId="0" borderId="0" xfId="6" applyFont="1" applyBorder="1"/>
    <xf numFmtId="6" fontId="34" fillId="0" borderId="0" xfId="0" applyNumberFormat="1" applyFont="1" applyFill="1"/>
    <xf numFmtId="0" fontId="34" fillId="0" borderId="0" xfId="0" applyFont="1" applyAlignment="1">
      <alignment vertical="top"/>
    </xf>
    <xf numFmtId="0" fontId="40" fillId="0" borderId="0" xfId="549" applyFont="1" applyAlignment="1">
      <alignment wrapText="1"/>
    </xf>
    <xf numFmtId="0" fontId="40" fillId="0" borderId="0" xfId="549" applyFont="1"/>
    <xf numFmtId="0" fontId="40" fillId="0" borderId="0" xfId="549" applyFont="1" applyFill="1"/>
    <xf numFmtId="43" fontId="40" fillId="0" borderId="0" xfId="549" applyNumberFormat="1" applyFont="1"/>
    <xf numFmtId="0" fontId="8" fillId="0" borderId="0" xfId="548" applyFont="1"/>
    <xf numFmtId="0" fontId="6" fillId="0" borderId="1" xfId="0" applyFont="1" applyBorder="1" applyAlignment="1">
      <alignment horizontal="center"/>
    </xf>
    <xf numFmtId="0" fontId="49" fillId="0" borderId="0" xfId="0" applyFont="1"/>
    <xf numFmtId="43" fontId="44" fillId="35" borderId="17" xfId="3" applyNumberFormat="1" applyFont="1" applyFill="1" applyBorder="1" applyAlignment="1">
      <alignment horizontal="center" wrapText="1"/>
    </xf>
    <xf numFmtId="170" fontId="6" fillId="0" borderId="0" xfId="1" applyNumberFormat="1" applyFont="1"/>
    <xf numFmtId="37" fontId="8" fillId="0" borderId="3" xfId="0" applyNumberFormat="1" applyFont="1" applyBorder="1" applyProtection="1"/>
    <xf numFmtId="37" fontId="8" fillId="0" borderId="0" xfId="0" applyNumberFormat="1" applyFont="1" applyBorder="1" applyProtection="1"/>
    <xf numFmtId="38" fontId="8" fillId="0" borderId="3" xfId="548" applyNumberFormat="1" applyFont="1" applyBorder="1"/>
    <xf numFmtId="8" fontId="8" fillId="0" borderId="0" xfId="548" applyNumberFormat="1" applyFont="1"/>
    <xf numFmtId="8" fontId="8" fillId="0" borderId="3" xfId="548" applyNumberFormat="1" applyFont="1" applyBorder="1"/>
    <xf numFmtId="164" fontId="44" fillId="36" borderId="17" xfId="3" applyNumberFormat="1" applyFont="1" applyFill="1" applyBorder="1"/>
    <xf numFmtId="165" fontId="6" fillId="0" borderId="0" xfId="505" applyNumberFormat="1" applyFont="1"/>
    <xf numFmtId="164" fontId="8" fillId="0" borderId="0" xfId="14" applyNumberFormat="1" applyFont="1" applyProtection="1"/>
    <xf numFmtId="164" fontId="6" fillId="0" borderId="0" xfId="1" applyNumberFormat="1" applyFont="1" applyFill="1" applyBorder="1"/>
    <xf numFmtId="164" fontId="49" fillId="0" borderId="0" xfId="0" applyNumberFormat="1" applyFont="1"/>
    <xf numFmtId="164" fontId="44" fillId="35" borderId="17" xfId="3" applyNumberFormat="1" applyFont="1" applyFill="1" applyBorder="1" applyAlignment="1">
      <alignment horizontal="center" wrapText="1"/>
    </xf>
    <xf numFmtId="165" fontId="29" fillId="0" borderId="0" xfId="0" applyNumberFormat="1" applyFont="1" applyFill="1" applyBorder="1"/>
    <xf numFmtId="0" fontId="7" fillId="0" borderId="0" xfId="0" applyFont="1" applyFill="1" applyBorder="1" applyProtection="1"/>
    <xf numFmtId="0" fontId="8" fillId="0" borderId="0" xfId="551" applyFont="1" applyBorder="1" applyAlignment="1">
      <alignment horizontal="center"/>
    </xf>
    <xf numFmtId="44" fontId="8" fillId="0" borderId="22" xfId="551" applyNumberFormat="1" applyFont="1" applyBorder="1"/>
    <xf numFmtId="10" fontId="8" fillId="0" borderId="22" xfId="551" applyNumberFormat="1" applyFont="1" applyBorder="1"/>
    <xf numFmtId="0" fontId="8" fillId="0" borderId="0" xfId="551" quotePrefix="1" applyFont="1" applyFill="1" applyAlignment="1"/>
    <xf numFmtId="0" fontId="6" fillId="0" borderId="17" xfId="0" applyFont="1" applyBorder="1" applyAlignment="1">
      <alignment vertical="center" wrapText="1"/>
    </xf>
    <xf numFmtId="38" fontId="8" fillId="0" borderId="0" xfId="548" applyNumberFormat="1" applyFont="1" applyFill="1"/>
    <xf numFmtId="0" fontId="6" fillId="0" borderId="17" xfId="0" applyFont="1" applyFill="1" applyBorder="1" applyAlignment="1">
      <alignment vertical="center" wrapText="1"/>
    </xf>
    <xf numFmtId="0" fontId="34" fillId="0" borderId="0" xfId="0" applyFont="1" applyAlignment="1">
      <alignment horizontal="center"/>
    </xf>
    <xf numFmtId="0" fontId="11" fillId="0" borderId="0" xfId="0" applyFont="1" applyFill="1" applyAlignment="1">
      <alignment horizontal="center"/>
    </xf>
    <xf numFmtId="169" fontId="6" fillId="0" borderId="0" xfId="505" applyNumberFormat="1" applyFont="1" applyFill="1" applyAlignment="1">
      <alignment horizontal="right"/>
    </xf>
    <xf numFmtId="169" fontId="6" fillId="0" borderId="3" xfId="505" applyNumberFormat="1" applyFont="1" applyFill="1" applyBorder="1" applyAlignment="1">
      <alignment horizontal="right"/>
    </xf>
    <xf numFmtId="10" fontId="37" fillId="0" borderId="0" xfId="2" applyNumberFormat="1" applyFont="1"/>
    <xf numFmtId="0" fontId="36" fillId="0" borderId="39" xfId="549" applyFont="1" applyBorder="1" applyAlignment="1">
      <alignment horizontal="left"/>
    </xf>
    <xf numFmtId="43" fontId="36" fillId="0" borderId="34" xfId="549" quotePrefix="1" applyNumberFormat="1" applyFont="1" applyBorder="1" applyAlignment="1">
      <alignment horizontal="center" wrapText="1"/>
    </xf>
    <xf numFmtId="0" fontId="0" fillId="0" borderId="0" xfId="0"/>
    <xf numFmtId="0" fontId="6" fillId="0" borderId="22" xfId="6" applyFont="1" applyBorder="1" applyAlignment="1">
      <alignment horizontal="center"/>
    </xf>
    <xf numFmtId="0" fontId="6" fillId="0" borderId="22" xfId="6" applyFont="1" applyBorder="1" applyAlignment="1">
      <alignment horizontal="center" wrapText="1"/>
    </xf>
    <xf numFmtId="0" fontId="6" fillId="0" borderId="0" xfId="0" applyFont="1" applyAlignment="1">
      <alignment horizontal="left"/>
    </xf>
    <xf numFmtId="0" fontId="6" fillId="0" borderId="0" xfId="6" applyFont="1" applyAlignment="1">
      <alignment horizontal="center"/>
    </xf>
    <xf numFmtId="165" fontId="6" fillId="0" borderId="3" xfId="7" applyNumberFormat="1" applyFont="1" applyFill="1" applyBorder="1"/>
    <xf numFmtId="0" fontId="6" fillId="0" borderId="0" xfId="0" applyFont="1" applyFill="1" applyAlignment="1">
      <alignment horizontal="center"/>
    </xf>
    <xf numFmtId="0" fontId="6" fillId="0" borderId="0" xfId="0" applyFont="1" applyFill="1" applyAlignment="1">
      <alignment horizontal="left"/>
    </xf>
    <xf numFmtId="3" fontId="6" fillId="37" borderId="3" xfId="6" applyNumberFormat="1" applyFont="1" applyFill="1" applyBorder="1"/>
    <xf numFmtId="0" fontId="6" fillId="0" borderId="0" xfId="0" quotePrefix="1" applyFont="1" applyFill="1" applyAlignment="1">
      <alignment horizontal="center"/>
    </xf>
    <xf numFmtId="0" fontId="6" fillId="0" borderId="0" xfId="0" quotePrefix="1" applyFont="1" applyFill="1" applyAlignment="1">
      <alignment horizontal="left"/>
    </xf>
    <xf numFmtId="0" fontId="6" fillId="0" borderId="0" xfId="6" applyFont="1" applyFill="1"/>
    <xf numFmtId="165" fontId="6" fillId="0" borderId="0" xfId="6" applyNumberFormat="1" applyFont="1" applyFill="1"/>
    <xf numFmtId="165" fontId="6" fillId="0" borderId="3" xfId="7" applyNumberFormat="1" applyFont="1" applyFill="1" applyBorder="1"/>
    <xf numFmtId="165" fontId="6" fillId="0" borderId="0" xfId="505" applyNumberFormat="1" applyFont="1" applyFill="1"/>
    <xf numFmtId="0" fontId="6" fillId="0" borderId="0" xfId="0" applyFont="1"/>
    <xf numFmtId="0" fontId="1" fillId="0" borderId="0" xfId="0" applyFont="1"/>
    <xf numFmtId="0" fontId="1" fillId="0" borderId="0" xfId="0" applyFont="1" applyAlignment="1">
      <alignment horizontal="center"/>
    </xf>
    <xf numFmtId="0" fontId="6" fillId="0" borderId="0" xfId="0" applyFont="1" applyAlignment="1">
      <alignment horizontal="center"/>
    </xf>
    <xf numFmtId="164" fontId="6" fillId="0" borderId="0" xfId="1" applyNumberFormat="1" applyFont="1" applyFill="1"/>
    <xf numFmtId="0" fontId="6" fillId="0" borderId="2" xfId="6" applyFont="1" applyFill="1" applyBorder="1" applyAlignment="1">
      <alignment horizontal="center" wrapText="1"/>
    </xf>
    <xf numFmtId="0" fontId="8" fillId="0" borderId="0" xfId="549" applyFont="1"/>
    <xf numFmtId="164" fontId="6" fillId="0" borderId="0" xfId="11" applyNumberFormat="1" applyFont="1" applyFill="1"/>
    <xf numFmtId="0" fontId="8" fillId="0" borderId="0" xfId="549" applyFont="1" applyFill="1"/>
    <xf numFmtId="0" fontId="1" fillId="0" borderId="0" xfId="0" applyFont="1" applyFill="1" applyAlignment="1">
      <alignment horizontal="center"/>
    </xf>
    <xf numFmtId="0" fontId="6" fillId="0" borderId="17" xfId="0" applyFont="1" applyBorder="1" applyAlignment="1">
      <alignment horizontal="left" vertical="center" wrapText="1" indent="2"/>
    </xf>
    <xf numFmtId="6" fontId="6" fillId="0" borderId="17" xfId="0" applyNumberFormat="1" applyFont="1" applyBorder="1" applyAlignment="1">
      <alignment horizontal="right" vertical="center" wrapText="1"/>
    </xf>
    <xf numFmtId="172" fontId="6" fillId="0" borderId="17" xfId="0" applyNumberFormat="1" applyFont="1" applyFill="1" applyBorder="1" applyAlignment="1">
      <alignment horizontal="right" vertical="center" wrapText="1"/>
    </xf>
    <xf numFmtId="0" fontId="8" fillId="37" borderId="17" xfId="3" applyFont="1" applyFill="1" applyBorder="1" applyAlignment="1">
      <alignment horizontal="left"/>
    </xf>
    <xf numFmtId="172" fontId="6" fillId="0" borderId="17" xfId="1" applyNumberFormat="1" applyFont="1" applyFill="1" applyBorder="1" applyAlignment="1">
      <alignment horizontal="right" vertical="center" wrapText="1"/>
    </xf>
    <xf numFmtId="6" fontId="32" fillId="0" borderId="17" xfId="0" applyNumberFormat="1" applyFont="1" applyFill="1" applyBorder="1" applyAlignment="1">
      <alignment horizontal="right" vertical="center" wrapText="1"/>
    </xf>
    <xf numFmtId="6" fontId="6" fillId="0" borderId="17" xfId="0" applyNumberFormat="1" applyFont="1" applyFill="1" applyBorder="1" applyAlignment="1">
      <alignment horizontal="right" vertical="center" wrapText="1"/>
    </xf>
    <xf numFmtId="168" fontId="43" fillId="0" borderId="0" xfId="552" applyNumberFormat="1" applyFont="1" applyFill="1"/>
    <xf numFmtId="165" fontId="6" fillId="0" borderId="0" xfId="7" applyNumberFormat="1" applyFont="1" applyFill="1"/>
    <xf numFmtId="165" fontId="6" fillId="0" borderId="2" xfId="7" applyNumberFormat="1" applyFont="1" applyFill="1" applyBorder="1"/>
    <xf numFmtId="0" fontId="6" fillId="0" borderId="0" xfId="6" applyFont="1" applyFill="1"/>
    <xf numFmtId="168" fontId="6" fillId="0" borderId="0" xfId="505" applyNumberFormat="1" applyFont="1" applyFill="1" applyAlignment="1">
      <alignment horizontal="right"/>
    </xf>
    <xf numFmtId="0" fontId="1" fillId="0" borderId="21" xfId="0" applyFont="1" applyFill="1" applyBorder="1"/>
    <xf numFmtId="165" fontId="33" fillId="0" borderId="0" xfId="505" applyNumberFormat="1" applyFont="1"/>
    <xf numFmtId="164" fontId="43" fillId="0" borderId="17" xfId="3" applyNumberFormat="1" applyFont="1" applyBorder="1"/>
    <xf numFmtId="0" fontId="6" fillId="0" borderId="0" xfId="6" applyFont="1" applyFill="1" applyAlignment="1"/>
    <xf numFmtId="164" fontId="8" fillId="0" borderId="17" xfId="3" applyNumberFormat="1" applyFont="1" applyBorder="1"/>
    <xf numFmtId="164" fontId="6" fillId="0" borderId="0" xfId="7" applyNumberFormat="1" applyFont="1" applyFill="1"/>
    <xf numFmtId="43" fontId="36" fillId="0" borderId="40" xfId="549" applyNumberFormat="1" applyFont="1" applyBorder="1" applyAlignment="1">
      <alignment horizontal="center" wrapText="1"/>
    </xf>
    <xf numFmtId="43" fontId="36" fillId="0" borderId="38" xfId="549" applyNumberFormat="1" applyFont="1" applyBorder="1" applyAlignment="1">
      <alignment horizontal="center" wrapText="1"/>
    </xf>
    <xf numFmtId="43" fontId="36" fillId="0" borderId="32" xfId="549" quotePrefix="1" applyNumberFormat="1" applyFont="1" applyBorder="1" applyAlignment="1">
      <alignment horizontal="center" wrapText="1"/>
    </xf>
    <xf numFmtId="0" fontId="0" fillId="0" borderId="0" xfId="0"/>
    <xf numFmtId="0" fontId="1" fillId="0" borderId="0" xfId="0" applyFont="1"/>
    <xf numFmtId="164" fontId="6" fillId="0" borderId="0" xfId="1" applyNumberFormat="1" applyFont="1" applyFill="1"/>
    <xf numFmtId="0" fontId="6" fillId="0" borderId="2" xfId="6" applyFont="1" applyFill="1" applyBorder="1" applyAlignment="1">
      <alignment horizontal="center" wrapText="1"/>
    </xf>
    <xf numFmtId="44" fontId="51" fillId="0" borderId="0" xfId="549" applyNumberFormat="1" applyFont="1" applyAlignment="1" applyProtection="1">
      <alignment horizontal="centerContinuous"/>
      <protection locked="0"/>
    </xf>
    <xf numFmtId="44" fontId="52" fillId="0" borderId="0" xfId="549" applyNumberFormat="1" applyFont="1" applyAlignment="1" applyProtection="1">
      <alignment horizontal="centerContinuous"/>
      <protection locked="0"/>
    </xf>
    <xf numFmtId="0" fontId="36" fillId="39" borderId="0" xfId="549" applyFont="1" applyFill="1" applyBorder="1" applyAlignment="1">
      <alignment horizontal="right"/>
    </xf>
    <xf numFmtId="43" fontId="36" fillId="39" borderId="0" xfId="549" applyNumberFormat="1" applyFont="1" applyFill="1"/>
    <xf numFmtId="43" fontId="37" fillId="0" borderId="0" xfId="549" applyNumberFormat="1" applyFill="1" applyBorder="1" applyProtection="1">
      <protection locked="0"/>
    </xf>
    <xf numFmtId="165" fontId="6" fillId="0" borderId="0" xfId="7" applyNumberFormat="1" applyFont="1" applyFill="1"/>
    <xf numFmtId="43" fontId="36" fillId="0" borderId="35" xfId="549" applyNumberFormat="1" applyFont="1" applyBorder="1" applyAlignment="1">
      <alignment horizontal="center" wrapText="1"/>
    </xf>
    <xf numFmtId="43" fontId="43" fillId="0" borderId="17" xfId="549" applyNumberFormat="1" applyFont="1" applyBorder="1"/>
    <xf numFmtId="43" fontId="43" fillId="0" borderId="28" xfId="549" applyNumberFormat="1" applyFont="1" applyBorder="1"/>
    <xf numFmtId="43" fontId="43" fillId="0" borderId="30" xfId="549" applyNumberFormat="1" applyFont="1" applyBorder="1"/>
    <xf numFmtId="43" fontId="43" fillId="0" borderId="31" xfId="549" applyNumberFormat="1" applyFont="1" applyBorder="1"/>
    <xf numFmtId="0" fontId="6" fillId="0" borderId="0" xfId="6" applyFont="1" applyFill="1"/>
    <xf numFmtId="10" fontId="37" fillId="0" borderId="39" xfId="549" applyNumberFormat="1" applyFont="1" applyBorder="1"/>
    <xf numFmtId="43" fontId="37" fillId="0" borderId="41" xfId="549" applyNumberFormat="1" applyFont="1" applyFill="1" applyBorder="1"/>
    <xf numFmtId="43" fontId="37" fillId="0" borderId="50" xfId="549" applyNumberFormat="1" applyFont="1" applyBorder="1" applyAlignment="1">
      <alignment horizontal="center"/>
    </xf>
    <xf numFmtId="43" fontId="37" fillId="0" borderId="48" xfId="549" applyNumberFormat="1" applyFont="1" applyBorder="1" applyProtection="1">
      <protection locked="0"/>
    </xf>
    <xf numFmtId="0" fontId="37" fillId="0" borderId="49" xfId="549" applyFont="1" applyBorder="1" applyAlignment="1">
      <alignment horizontal="left"/>
    </xf>
    <xf numFmtId="0" fontId="37" fillId="0" borderId="27" xfId="549" applyFont="1" applyBorder="1" applyAlignment="1">
      <alignment horizontal="left"/>
    </xf>
    <xf numFmtId="0" fontId="37" fillId="0" borderId="29" xfId="549" applyFont="1" applyBorder="1" applyAlignment="1">
      <alignment horizontal="left"/>
    </xf>
    <xf numFmtId="0" fontId="37" fillId="0" borderId="39" xfId="549" applyFont="1" applyBorder="1" applyAlignment="1">
      <alignment horizontal="left"/>
    </xf>
    <xf numFmtId="0" fontId="4" fillId="0" borderId="0" xfId="0" applyFont="1"/>
    <xf numFmtId="10" fontId="37" fillId="0" borderId="42" xfId="549" applyNumberFormat="1" applyFont="1" applyBorder="1" applyProtection="1">
      <protection locked="0"/>
    </xf>
    <xf numFmtId="10" fontId="37" fillId="0" borderId="43" xfId="549" applyNumberFormat="1" applyFont="1" applyBorder="1" applyProtection="1">
      <protection locked="0"/>
    </xf>
    <xf numFmtId="10" fontId="37" fillId="0" borderId="47" xfId="549" applyNumberFormat="1" applyFont="1" applyBorder="1" applyProtection="1">
      <protection locked="0"/>
    </xf>
    <xf numFmtId="0" fontId="37" fillId="0" borderId="54" xfId="549" applyFont="1" applyBorder="1" applyAlignment="1">
      <alignment horizontal="left"/>
    </xf>
    <xf numFmtId="0" fontId="37" fillId="0" borderId="36" xfId="549" applyFont="1" applyBorder="1" applyAlignment="1">
      <alignment horizontal="left"/>
    </xf>
    <xf numFmtId="0" fontId="36" fillId="0" borderId="32" xfId="549" applyFont="1" applyBorder="1" applyAlignment="1">
      <alignment horizontal="center"/>
    </xf>
    <xf numFmtId="10" fontId="37" fillId="0" borderId="25" xfId="550" applyNumberFormat="1" applyFont="1" applyBorder="1"/>
    <xf numFmtId="10" fontId="37" fillId="0" borderId="27" xfId="550" applyNumberFormat="1" applyFont="1" applyBorder="1"/>
    <xf numFmtId="10" fontId="37" fillId="0" borderId="29" xfId="550" applyNumberFormat="1" applyFont="1" applyBorder="1"/>
    <xf numFmtId="0" fontId="6" fillId="0" borderId="55" xfId="6" applyFont="1" applyBorder="1" applyAlignment="1">
      <alignment horizontal="center" wrapText="1"/>
    </xf>
    <xf numFmtId="0" fontId="6" fillId="0" borderId="55" xfId="6" applyFont="1" applyFill="1" applyBorder="1" applyAlignment="1">
      <alignment horizontal="center" wrapText="1"/>
    </xf>
    <xf numFmtId="0" fontId="0" fillId="0" borderId="0" xfId="0"/>
    <xf numFmtId="0" fontId="6" fillId="0" borderId="0" xfId="6" applyFont="1"/>
    <xf numFmtId="0" fontId="6" fillId="0" borderId="55" xfId="6" applyFont="1" applyFill="1" applyBorder="1" applyAlignment="1">
      <alignment horizontal="center" wrapText="1"/>
    </xf>
    <xf numFmtId="164" fontId="6" fillId="0" borderId="0" xfId="1" applyNumberFormat="1" applyFont="1" applyFill="1"/>
    <xf numFmtId="165" fontId="6" fillId="0" borderId="3" xfId="7" applyNumberFormat="1" applyFont="1" applyFill="1" applyBorder="1"/>
    <xf numFmtId="164" fontId="6" fillId="0" borderId="0" xfId="11" applyNumberFormat="1" applyFont="1" applyFill="1"/>
    <xf numFmtId="0" fontId="6" fillId="0" borderId="0" xfId="6" applyFont="1" applyFill="1" applyAlignment="1">
      <alignment horizontal="center"/>
    </xf>
    <xf numFmtId="165" fontId="6" fillId="0" borderId="0" xfId="7" applyNumberFormat="1" applyFont="1" applyFill="1"/>
    <xf numFmtId="165" fontId="6" fillId="0" borderId="0" xfId="505" applyNumberFormat="1" applyFont="1" applyFill="1"/>
    <xf numFmtId="165" fontId="6" fillId="0" borderId="2" xfId="7" applyNumberFormat="1" applyFont="1" applyFill="1" applyBorder="1"/>
    <xf numFmtId="43" fontId="37" fillId="0" borderId="32" xfId="549" applyNumberFormat="1" applyFont="1" applyBorder="1" applyProtection="1">
      <protection locked="0"/>
    </xf>
    <xf numFmtId="43" fontId="36" fillId="0" borderId="56" xfId="549" applyNumberFormat="1" applyFont="1" applyBorder="1" applyAlignment="1">
      <alignment horizontal="center" wrapText="1"/>
    </xf>
    <xf numFmtId="43" fontId="43" fillId="0" borderId="50" xfId="549" applyNumberFormat="1" applyFont="1" applyBorder="1"/>
    <xf numFmtId="43" fontId="36" fillId="37" borderId="35" xfId="549" applyNumberFormat="1" applyFont="1" applyFill="1" applyBorder="1" applyAlignment="1">
      <alignment horizontal="center" wrapText="1"/>
    </xf>
    <xf numFmtId="43" fontId="36" fillId="37" borderId="58" xfId="549" applyNumberFormat="1" applyFont="1" applyFill="1" applyBorder="1" applyAlignment="1">
      <alignment horizontal="center" wrapText="1"/>
    </xf>
    <xf numFmtId="43" fontId="36" fillId="0" borderId="59" xfId="549" applyNumberFormat="1" applyFont="1" applyBorder="1" applyAlignment="1">
      <alignment horizontal="center" wrapText="1"/>
    </xf>
    <xf numFmtId="10" fontId="1" fillId="0" borderId="50" xfId="550" applyNumberFormat="1" applyFont="1" applyBorder="1"/>
    <xf numFmtId="10" fontId="1" fillId="0" borderId="57" xfId="550" applyNumberFormat="1" applyFont="1" applyBorder="1"/>
    <xf numFmtId="43" fontId="36" fillId="0" borderId="58" xfId="549" applyNumberFormat="1" applyFont="1" applyBorder="1" applyAlignment="1">
      <alignment horizontal="center" wrapText="1"/>
    </xf>
    <xf numFmtId="0" fontId="36" fillId="0" borderId="0" xfId="549" applyFont="1" applyBorder="1" applyAlignment="1">
      <alignment horizontal="center"/>
    </xf>
    <xf numFmtId="10" fontId="37" fillId="0" borderId="0" xfId="549" applyNumberFormat="1" applyFont="1" applyBorder="1"/>
    <xf numFmtId="43" fontId="37" fillId="0" borderId="0" xfId="549" applyNumberFormat="1" applyFont="1" applyFill="1" applyBorder="1"/>
    <xf numFmtId="0" fontId="37" fillId="0" borderId="25" xfId="549" applyFont="1" applyBorder="1" applyAlignment="1">
      <alignment horizontal="left"/>
    </xf>
    <xf numFmtId="10" fontId="1" fillId="0" borderId="60" xfId="550" applyNumberFormat="1" applyFont="1" applyBorder="1"/>
    <xf numFmtId="10" fontId="1" fillId="0" borderId="26" xfId="550" applyNumberFormat="1" applyFont="1" applyBorder="1"/>
    <xf numFmtId="10" fontId="1" fillId="0" borderId="45" xfId="550" applyNumberFormat="1" applyFont="1" applyBorder="1"/>
    <xf numFmtId="10" fontId="1" fillId="0" borderId="41" xfId="550" applyNumberFormat="1" applyFont="1" applyBorder="1"/>
    <xf numFmtId="43" fontId="37" fillId="0" borderId="60" xfId="549" applyNumberFormat="1" applyFont="1" applyBorder="1" applyAlignment="1">
      <alignment horizontal="center"/>
    </xf>
    <xf numFmtId="43" fontId="37" fillId="0" borderId="57" xfId="549" applyNumberFormat="1" applyFont="1" applyBorder="1" applyAlignment="1">
      <alignment horizontal="center"/>
    </xf>
    <xf numFmtId="43" fontId="37" fillId="0" borderId="45" xfId="549" applyNumberFormat="1" applyFont="1" applyBorder="1" applyAlignment="1">
      <alignment horizontal="center"/>
    </xf>
    <xf numFmtId="43" fontId="37" fillId="0" borderId="41" xfId="549" applyNumberFormat="1" applyFont="1" applyBorder="1" applyAlignment="1">
      <alignment horizontal="center"/>
    </xf>
    <xf numFmtId="165" fontId="33" fillId="0" borderId="21" xfId="1" applyNumberFormat="1" applyFont="1" applyFill="1" applyBorder="1"/>
    <xf numFmtId="165" fontId="33" fillId="0" borderId="0" xfId="1" applyNumberFormat="1" applyFont="1" applyFill="1" applyBorder="1"/>
    <xf numFmtId="165" fontId="33" fillId="0" borderId="4" xfId="1" applyNumberFormat="1" applyFont="1" applyFill="1" applyBorder="1"/>
    <xf numFmtId="165" fontId="33" fillId="0" borderId="24" xfId="1" applyNumberFormat="1" applyFont="1" applyFill="1" applyBorder="1"/>
    <xf numFmtId="165" fontId="33" fillId="0" borderId="22" xfId="1" applyNumberFormat="1" applyFont="1" applyFill="1" applyBorder="1"/>
    <xf numFmtId="165" fontId="33" fillId="0" borderId="23" xfId="1" applyNumberFormat="1" applyFont="1" applyFill="1" applyBorder="1"/>
    <xf numFmtId="164" fontId="33" fillId="0" borderId="0" xfId="1" applyNumberFormat="1" applyFont="1" applyFill="1" applyBorder="1"/>
    <xf numFmtId="164" fontId="33" fillId="38" borderId="0" xfId="1" applyNumberFormat="1" applyFont="1" applyFill="1" applyBorder="1"/>
    <xf numFmtId="0" fontId="1" fillId="0" borderId="0" xfId="0" applyFont="1" applyFill="1" applyAlignment="1">
      <alignment horizontal="right" vertical="top"/>
    </xf>
    <xf numFmtId="44" fontId="6" fillId="0" borderId="0" xfId="505" applyFont="1" applyFill="1"/>
    <xf numFmtId="0" fontId="6" fillId="0" borderId="0" xfId="6" applyFont="1" applyAlignment="1">
      <alignment horizontal="center"/>
    </xf>
    <xf numFmtId="164" fontId="43" fillId="0" borderId="0" xfId="14" applyNumberFormat="1" applyFont="1"/>
    <xf numFmtId="164" fontId="43" fillId="0" borderId="0" xfId="14" applyNumberFormat="1" applyFont="1" applyFill="1"/>
    <xf numFmtId="3" fontId="6" fillId="0" borderId="3" xfId="6" applyNumberFormat="1" applyFont="1" applyFill="1" applyBorder="1"/>
    <xf numFmtId="164" fontId="6" fillId="0" borderId="3" xfId="6" applyNumberFormat="1" applyFont="1" applyFill="1" applyBorder="1"/>
    <xf numFmtId="0" fontId="6" fillId="0" borderId="5" xfId="6" applyFont="1" applyBorder="1" applyAlignment="1">
      <alignment horizontal="center" wrapText="1"/>
    </xf>
    <xf numFmtId="0" fontId="6" fillId="0" borderId="6" xfId="6" applyFont="1" applyBorder="1" applyAlignment="1">
      <alignment horizontal="center" wrapText="1"/>
    </xf>
    <xf numFmtId="165" fontId="6" fillId="0" borderId="21" xfId="6" applyNumberFormat="1" applyFont="1" applyBorder="1"/>
    <xf numFmtId="165" fontId="6" fillId="0" borderId="5" xfId="7" applyNumberFormat="1" applyFont="1" applyFill="1" applyBorder="1"/>
    <xf numFmtId="0" fontId="6" fillId="0" borderId="0" xfId="6" quotePrefix="1" applyFont="1" applyFill="1" applyAlignment="1">
      <alignment horizontal="center"/>
    </xf>
    <xf numFmtId="0" fontId="16" fillId="0" borderId="0" xfId="557" applyFont="1"/>
    <xf numFmtId="165" fontId="6" fillId="0" borderId="21" xfId="7" applyNumberFormat="1" applyFont="1" applyBorder="1"/>
    <xf numFmtId="6" fontId="8" fillId="0" borderId="3" xfId="548" applyNumberFormat="1" applyFont="1" applyBorder="1"/>
    <xf numFmtId="3" fontId="8" fillId="0" borderId="1" xfId="548" applyNumberFormat="1" applyFont="1" applyBorder="1" applyAlignment="1">
      <alignment horizontal="center"/>
    </xf>
    <xf numFmtId="3" fontId="8" fillId="0" borderId="1" xfId="548" applyNumberFormat="1" applyFont="1" applyFill="1" applyBorder="1" applyAlignment="1">
      <alignment horizontal="center"/>
    </xf>
    <xf numFmtId="173" fontId="37" fillId="0" borderId="1" xfId="548" applyNumberFormat="1" applyFont="1" applyBorder="1" applyAlignment="1">
      <alignment horizontal="center"/>
    </xf>
    <xf numFmtId="44" fontId="52" fillId="0" borderId="0" xfId="549" applyNumberFormat="1" applyFont="1" applyFill="1" applyAlignment="1" applyProtection="1">
      <alignment horizontal="centerContinuous"/>
      <protection locked="0"/>
    </xf>
    <xf numFmtId="165" fontId="6" fillId="0" borderId="0" xfId="6" applyNumberFormat="1" applyFont="1" applyBorder="1"/>
    <xf numFmtId="165" fontId="6" fillId="0" borderId="4" xfId="7" applyNumberFormat="1" applyFont="1" applyBorder="1"/>
    <xf numFmtId="43" fontId="8" fillId="0" borderId="0" xfId="549" applyNumberFormat="1" applyFont="1"/>
    <xf numFmtId="43" fontId="1" fillId="0" borderId="0" xfId="0" applyNumberFormat="1" applyFont="1"/>
    <xf numFmtId="43" fontId="0" fillId="0" borderId="0" xfId="0" applyNumberFormat="1" applyFill="1"/>
    <xf numFmtId="165" fontId="6" fillId="38" borderId="0" xfId="7" applyNumberFormat="1" applyFont="1" applyFill="1"/>
    <xf numFmtId="164" fontId="6" fillId="38" borderId="0" xfId="1" applyNumberFormat="1" applyFont="1" applyFill="1"/>
    <xf numFmtId="165" fontId="6" fillId="38" borderId="3" xfId="7" applyNumberFormat="1" applyFont="1" applyFill="1" applyBorder="1"/>
    <xf numFmtId="165" fontId="6" fillId="38" borderId="0" xfId="505" applyNumberFormat="1" applyFont="1" applyFill="1"/>
    <xf numFmtId="168" fontId="6" fillId="38" borderId="0" xfId="505" applyNumberFormat="1" applyFont="1" applyFill="1" applyAlignment="1">
      <alignment horizontal="right"/>
    </xf>
    <xf numFmtId="169" fontId="6" fillId="38" borderId="0" xfId="1" applyNumberFormat="1" applyFont="1" applyFill="1" applyAlignment="1">
      <alignment horizontal="right"/>
    </xf>
    <xf numFmtId="165" fontId="6" fillId="38" borderId="2" xfId="7" applyNumberFormat="1" applyFont="1" applyFill="1" applyBorder="1"/>
    <xf numFmtId="165" fontId="6" fillId="38" borderId="3" xfId="505" applyNumberFormat="1" applyFont="1" applyFill="1" applyBorder="1"/>
    <xf numFmtId="164" fontId="6" fillId="38" borderId="0" xfId="7" applyNumberFormat="1" applyFont="1" applyFill="1"/>
    <xf numFmtId="165" fontId="6" fillId="38" borderId="5" xfId="7" applyNumberFormat="1" applyFont="1" applyFill="1" applyBorder="1"/>
    <xf numFmtId="165" fontId="6" fillId="38" borderId="21" xfId="7" applyNumberFormat="1" applyFont="1" applyFill="1" applyBorder="1"/>
    <xf numFmtId="165" fontId="6" fillId="38" borderId="21" xfId="6" applyNumberFormat="1" applyFont="1" applyFill="1" applyBorder="1"/>
    <xf numFmtId="165" fontId="6" fillId="38" borderId="0" xfId="6" applyNumberFormat="1" applyFont="1" applyFill="1" applyBorder="1"/>
    <xf numFmtId="165" fontId="6" fillId="38" borderId="4" xfId="7" applyNumberFormat="1" applyFont="1" applyFill="1" applyBorder="1"/>
    <xf numFmtId="165" fontId="6" fillId="38" borderId="6" xfId="7" applyNumberFormat="1" applyFont="1" applyFill="1" applyBorder="1"/>
    <xf numFmtId="164" fontId="43" fillId="38" borderId="17" xfId="3" applyNumberFormat="1" applyFont="1" applyFill="1" applyBorder="1"/>
    <xf numFmtId="164" fontId="36" fillId="38" borderId="17" xfId="3" applyNumberFormat="1" applyFont="1" applyFill="1" applyBorder="1"/>
    <xf numFmtId="164" fontId="44" fillId="38" borderId="17" xfId="3" applyNumberFormat="1" applyFont="1" applyFill="1" applyBorder="1"/>
    <xf numFmtId="43" fontId="43" fillId="38" borderId="17" xfId="549" applyNumberFormat="1" applyFont="1" applyFill="1" applyBorder="1"/>
    <xf numFmtId="43" fontId="43" fillId="38" borderId="30" xfId="549" applyNumberFormat="1" applyFont="1" applyFill="1" applyBorder="1"/>
    <xf numFmtId="43" fontId="43" fillId="38" borderId="50" xfId="549" applyNumberFormat="1" applyFont="1" applyFill="1" applyBorder="1"/>
    <xf numFmtId="43" fontId="43" fillId="38" borderId="57" xfId="549" applyNumberFormat="1" applyFont="1" applyFill="1" applyBorder="1"/>
    <xf numFmtId="43" fontId="37" fillId="38" borderId="43" xfId="549" applyNumberFormat="1" applyFont="1" applyFill="1" applyBorder="1" applyProtection="1">
      <protection locked="0"/>
    </xf>
    <xf numFmtId="43" fontId="43" fillId="38" borderId="28" xfId="549" applyNumberFormat="1" applyFont="1" applyFill="1" applyBorder="1"/>
    <xf numFmtId="43" fontId="37" fillId="38" borderId="53" xfId="549" applyNumberFormat="1" applyFont="1" applyFill="1" applyBorder="1" applyProtection="1">
      <protection locked="0"/>
    </xf>
    <xf numFmtId="43" fontId="37" fillId="38" borderId="44" xfId="549" applyNumberFormat="1" applyFont="1" applyFill="1" applyBorder="1"/>
    <xf numFmtId="43" fontId="37" fillId="38" borderId="45" xfId="549" applyNumberFormat="1" applyFont="1" applyFill="1" applyBorder="1"/>
    <xf numFmtId="43" fontId="37" fillId="38" borderId="41" xfId="549" applyNumberFormat="1" applyFont="1" applyFill="1" applyBorder="1"/>
    <xf numFmtId="10" fontId="1" fillId="38" borderId="50" xfId="550" applyNumberFormat="1" applyFont="1" applyFill="1" applyBorder="1"/>
    <xf numFmtId="10" fontId="1" fillId="38" borderId="57" xfId="550" applyNumberFormat="1" applyFont="1" applyFill="1" applyBorder="1"/>
    <xf numFmtId="10" fontId="37" fillId="38" borderId="43" xfId="549" applyNumberFormat="1" applyFont="1" applyFill="1" applyBorder="1" applyProtection="1">
      <protection locked="0"/>
    </xf>
    <xf numFmtId="43" fontId="37" fillId="38" borderId="50" xfId="549" applyNumberFormat="1" applyFont="1" applyFill="1" applyBorder="1" applyAlignment="1">
      <alignment horizontal="center"/>
    </xf>
    <xf numFmtId="43" fontId="37" fillId="38" borderId="45" xfId="549" applyNumberFormat="1" applyFont="1" applyFill="1" applyBorder="1" applyAlignment="1">
      <alignment horizontal="center"/>
    </xf>
    <xf numFmtId="43" fontId="37" fillId="38" borderId="46" xfId="549" applyNumberFormat="1" applyFont="1" applyFill="1" applyBorder="1"/>
    <xf numFmtId="43" fontId="37" fillId="38" borderId="60" xfId="549" applyNumberFormat="1" applyFont="1" applyFill="1" applyBorder="1" applyAlignment="1">
      <alignment horizontal="center"/>
    </xf>
    <xf numFmtId="43" fontId="37" fillId="38" borderId="26" xfId="549" applyNumberFormat="1" applyFont="1" applyFill="1" applyBorder="1" applyAlignment="1">
      <alignment horizontal="center"/>
    </xf>
    <xf numFmtId="43" fontId="37" fillId="38" borderId="51" xfId="549" applyNumberFormat="1" applyFont="1" applyFill="1" applyBorder="1" applyProtection="1">
      <protection locked="0"/>
    </xf>
    <xf numFmtId="43" fontId="37" fillId="38" borderId="57" xfId="549" applyNumberFormat="1" applyFont="1" applyFill="1" applyBorder="1" applyAlignment="1">
      <alignment horizontal="center"/>
    </xf>
    <xf numFmtId="43" fontId="37" fillId="38" borderId="33" xfId="549" applyNumberFormat="1" applyFont="1" applyFill="1" applyBorder="1" applyProtection="1">
      <protection locked="0"/>
    </xf>
    <xf numFmtId="43" fontId="37" fillId="38" borderId="37" xfId="549" applyNumberFormat="1" applyFont="1" applyFill="1" applyBorder="1" applyProtection="1">
      <protection locked="0"/>
    </xf>
    <xf numFmtId="165" fontId="33" fillId="38" borderId="1" xfId="505" applyNumberFormat="1" applyFont="1" applyFill="1" applyBorder="1"/>
    <xf numFmtId="165" fontId="33" fillId="38" borderId="18" xfId="505" applyNumberFormat="1" applyFont="1" applyFill="1" applyBorder="1"/>
    <xf numFmtId="168" fontId="43" fillId="38" borderId="0" xfId="552" applyNumberFormat="1" applyFont="1" applyFill="1"/>
    <xf numFmtId="171" fontId="8" fillId="38" borderId="0" xfId="2" applyNumberFormat="1" applyFont="1" applyFill="1" applyAlignment="1">
      <alignment horizontal="right"/>
    </xf>
    <xf numFmtId="44" fontId="6" fillId="38" borderId="21" xfId="7" applyNumberFormat="1" applyFont="1" applyFill="1" applyBorder="1"/>
    <xf numFmtId="43" fontId="0" fillId="0" borderId="0" xfId="0" applyNumberFormat="1"/>
    <xf numFmtId="43" fontId="37" fillId="38" borderId="26" xfId="549" applyNumberFormat="1" applyFont="1" applyFill="1" applyBorder="1" applyProtection="1">
      <protection locked="0"/>
    </xf>
    <xf numFmtId="43" fontId="37" fillId="38" borderId="28" xfId="549" applyNumberFormat="1" applyFont="1" applyFill="1" applyBorder="1" applyProtection="1">
      <protection locked="0"/>
    </xf>
    <xf numFmtId="43" fontId="37" fillId="38" borderId="31" xfId="549" applyNumberFormat="1" applyFont="1" applyFill="1" applyBorder="1" applyProtection="1">
      <protection locked="0"/>
    </xf>
    <xf numFmtId="165" fontId="6" fillId="0" borderId="23" xfId="7" applyNumberFormat="1" applyFont="1" applyFill="1" applyBorder="1"/>
    <xf numFmtId="0" fontId="6" fillId="0" borderId="0" xfId="6" applyFont="1" applyAlignment="1">
      <alignment horizontal="center"/>
    </xf>
    <xf numFmtId="3" fontId="1" fillId="0" borderId="0" xfId="0" applyNumberFormat="1" applyFont="1" applyBorder="1" applyAlignment="1">
      <alignment horizontal="left" vertical="top" wrapText="1"/>
    </xf>
    <xf numFmtId="3" fontId="6" fillId="0" borderId="0" xfId="0" applyNumberFormat="1" applyFont="1" applyFill="1" applyBorder="1" applyAlignment="1">
      <alignment horizontal="left" vertical="top" wrapText="1"/>
    </xf>
    <xf numFmtId="0" fontId="45" fillId="0" borderId="0" xfId="0" applyFont="1" applyAlignment="1">
      <alignment horizontal="center"/>
    </xf>
    <xf numFmtId="0" fontId="1" fillId="0" borderId="0" xfId="0" applyFont="1" applyAlignment="1">
      <alignment horizontal="center"/>
    </xf>
    <xf numFmtId="0" fontId="5" fillId="0" borderId="0" xfId="6" applyFont="1" applyAlignment="1">
      <alignment horizontal="center"/>
    </xf>
    <xf numFmtId="0" fontId="8" fillId="0" borderId="0" xfId="549" applyFont="1" applyAlignment="1">
      <alignment horizontal="center"/>
    </xf>
    <xf numFmtId="0" fontId="5" fillId="0" borderId="0" xfId="6" applyFont="1" applyAlignment="1">
      <alignment horizontal="left"/>
    </xf>
    <xf numFmtId="0" fontId="6" fillId="0" borderId="0" xfId="0" applyFont="1" applyFill="1" applyAlignment="1">
      <alignment horizontal="left" vertical="top" wrapText="1"/>
    </xf>
    <xf numFmtId="0" fontId="5" fillId="0" borderId="0" xfId="0" applyFont="1" applyAlignment="1">
      <alignment horizontal="left"/>
    </xf>
    <xf numFmtId="44" fontId="46" fillId="0" borderId="0" xfId="549" applyNumberFormat="1" applyFont="1" applyBorder="1" applyAlignment="1" applyProtection="1">
      <alignment horizontal="center"/>
      <protection locked="0"/>
    </xf>
    <xf numFmtId="44" fontId="46" fillId="0" borderId="52" xfId="549" applyNumberFormat="1" applyFont="1" applyBorder="1" applyAlignment="1" applyProtection="1">
      <alignment horizontal="center"/>
      <protection locked="0"/>
    </xf>
    <xf numFmtId="0" fontId="0" fillId="0" borderId="0" xfId="0" applyFill="1" applyAlignment="1">
      <alignment horizontal="left" wrapText="1"/>
    </xf>
    <xf numFmtId="0" fontId="7" fillId="0" borderId="0" xfId="0" applyFont="1" applyBorder="1" applyAlignment="1" applyProtection="1">
      <alignment wrapText="1"/>
    </xf>
    <xf numFmtId="0" fontId="7" fillId="0" borderId="1" xfId="0" applyFont="1" applyBorder="1" applyAlignment="1" applyProtection="1">
      <alignment wrapText="1"/>
    </xf>
    <xf numFmtId="0" fontId="7" fillId="0" borderId="0" xfId="0" applyFont="1" applyBorder="1" applyAlignment="1" applyProtection="1">
      <alignment horizontal="center" wrapText="1"/>
    </xf>
    <xf numFmtId="0" fontId="7" fillId="0" borderId="1" xfId="0" applyFont="1" applyBorder="1" applyAlignment="1" applyProtection="1">
      <alignment horizontal="center" wrapText="1"/>
    </xf>
    <xf numFmtId="0" fontId="46" fillId="0" borderId="0" xfId="0" applyFont="1" applyAlignment="1">
      <alignment horizontal="center"/>
    </xf>
    <xf numFmtId="0" fontId="8" fillId="0" borderId="0" xfId="551" quotePrefix="1" applyFont="1" applyFill="1" applyAlignment="1">
      <alignment horizontal="center"/>
    </xf>
    <xf numFmtId="0" fontId="8" fillId="0" borderId="0" xfId="551" applyFont="1" applyFill="1" applyAlignment="1">
      <alignment horizontal="center"/>
    </xf>
  </cellXfs>
  <cellStyles count="559">
    <cellStyle name="20% - Accent1" xfId="524" builtinId="30" customBuiltin="1"/>
    <cellStyle name="20% - Accent2" xfId="528" builtinId="34" customBuiltin="1"/>
    <cellStyle name="20% - Accent3" xfId="532" builtinId="38" customBuiltin="1"/>
    <cellStyle name="20% - Accent4" xfId="536" builtinId="42" customBuiltin="1"/>
    <cellStyle name="20% - Accent5" xfId="540" builtinId="46" customBuiltin="1"/>
    <cellStyle name="20% - Accent6" xfId="544" builtinId="50" customBuiltin="1"/>
    <cellStyle name="40% - Accent1" xfId="525" builtinId="31" customBuiltin="1"/>
    <cellStyle name="40% - Accent2" xfId="529" builtinId="35" customBuiltin="1"/>
    <cellStyle name="40% - Accent3" xfId="533" builtinId="39" customBuiltin="1"/>
    <cellStyle name="40% - Accent4" xfId="537" builtinId="43" customBuiltin="1"/>
    <cellStyle name="40% - Accent5" xfId="541" builtinId="47" customBuiltin="1"/>
    <cellStyle name="40% - Accent6" xfId="545" builtinId="51" customBuiltin="1"/>
    <cellStyle name="60% - Accent1" xfId="526" builtinId="32" customBuiltin="1"/>
    <cellStyle name="60% - Accent2" xfId="530" builtinId="36" customBuiltin="1"/>
    <cellStyle name="60% - Accent3" xfId="534" builtinId="40" customBuiltin="1"/>
    <cellStyle name="60% - Accent4" xfId="538" builtinId="44" customBuiltin="1"/>
    <cellStyle name="60% - Accent5" xfId="542" builtinId="48" customBuiltin="1"/>
    <cellStyle name="60% - Accent6" xfId="546" builtinId="52" customBuiltin="1"/>
    <cellStyle name="Accent1" xfId="523" builtinId="29" customBuiltin="1"/>
    <cellStyle name="Accent2" xfId="527" builtinId="33" customBuiltin="1"/>
    <cellStyle name="Accent3" xfId="531" builtinId="37" customBuiltin="1"/>
    <cellStyle name="Accent4" xfId="535" builtinId="41" customBuiltin="1"/>
    <cellStyle name="Accent5" xfId="539" builtinId="45" customBuiltin="1"/>
    <cellStyle name="Accent6" xfId="543" builtinId="49" customBuiltin="1"/>
    <cellStyle name="Bad" xfId="512" builtinId="27" customBuiltin="1"/>
    <cellStyle name="Calculation" xfId="516" builtinId="22" customBuiltin="1"/>
    <cellStyle name="Check Cell" xfId="518" builtinId="23" customBuiltin="1"/>
    <cellStyle name="Comma" xfId="1" builtinId="3"/>
    <cellStyle name="Comma 10" xfId="556" xr:uid="{00000000-0005-0000-0000-00002D020000}"/>
    <cellStyle name="Comma 10 10" xfId="14" xr:uid="{00000000-0005-0000-0000-00001C000000}"/>
    <cellStyle name="Comma 10 11" xfId="15" xr:uid="{00000000-0005-0000-0000-00001D000000}"/>
    <cellStyle name="Comma 10 12" xfId="16" xr:uid="{00000000-0005-0000-0000-00001E000000}"/>
    <cellStyle name="Comma 10 13" xfId="17" xr:uid="{00000000-0005-0000-0000-00001F000000}"/>
    <cellStyle name="Comma 10 14" xfId="18" xr:uid="{00000000-0005-0000-0000-000020000000}"/>
    <cellStyle name="Comma 10 15" xfId="19" xr:uid="{00000000-0005-0000-0000-000021000000}"/>
    <cellStyle name="Comma 10 16" xfId="20" xr:uid="{00000000-0005-0000-0000-000022000000}"/>
    <cellStyle name="Comma 10 17" xfId="21" xr:uid="{00000000-0005-0000-0000-000023000000}"/>
    <cellStyle name="Comma 10 18" xfId="22" xr:uid="{00000000-0005-0000-0000-000024000000}"/>
    <cellStyle name="Comma 10 19" xfId="23" xr:uid="{00000000-0005-0000-0000-000025000000}"/>
    <cellStyle name="Comma 10 2" xfId="24" xr:uid="{00000000-0005-0000-0000-000026000000}"/>
    <cellStyle name="Comma 10 20" xfId="25" xr:uid="{00000000-0005-0000-0000-000027000000}"/>
    <cellStyle name="Comma 10 21" xfId="26" xr:uid="{00000000-0005-0000-0000-000028000000}"/>
    <cellStyle name="Comma 10 22" xfId="27" xr:uid="{00000000-0005-0000-0000-000029000000}"/>
    <cellStyle name="Comma 10 23" xfId="28" xr:uid="{00000000-0005-0000-0000-00002A000000}"/>
    <cellStyle name="Comma 10 24" xfId="29" xr:uid="{00000000-0005-0000-0000-00002B000000}"/>
    <cellStyle name="Comma 10 3" xfId="30" xr:uid="{00000000-0005-0000-0000-00002C000000}"/>
    <cellStyle name="Comma 10 4" xfId="31" xr:uid="{00000000-0005-0000-0000-00002D000000}"/>
    <cellStyle name="Comma 10 5" xfId="32" xr:uid="{00000000-0005-0000-0000-00002E000000}"/>
    <cellStyle name="Comma 10 6" xfId="33" xr:uid="{00000000-0005-0000-0000-00002F000000}"/>
    <cellStyle name="Comma 10 7" xfId="34" xr:uid="{00000000-0005-0000-0000-000030000000}"/>
    <cellStyle name="Comma 10 8" xfId="35" xr:uid="{00000000-0005-0000-0000-000031000000}"/>
    <cellStyle name="Comma 10 9" xfId="36" xr:uid="{00000000-0005-0000-0000-000032000000}"/>
    <cellStyle name="Comma 11 10" xfId="37" xr:uid="{00000000-0005-0000-0000-000033000000}"/>
    <cellStyle name="Comma 11 11" xfId="38" xr:uid="{00000000-0005-0000-0000-000034000000}"/>
    <cellStyle name="Comma 11 12" xfId="39" xr:uid="{00000000-0005-0000-0000-000035000000}"/>
    <cellStyle name="Comma 11 13" xfId="40" xr:uid="{00000000-0005-0000-0000-000036000000}"/>
    <cellStyle name="Comma 11 14" xfId="41" xr:uid="{00000000-0005-0000-0000-000037000000}"/>
    <cellStyle name="Comma 11 15" xfId="42" xr:uid="{00000000-0005-0000-0000-000038000000}"/>
    <cellStyle name="Comma 11 16" xfId="43" xr:uid="{00000000-0005-0000-0000-000039000000}"/>
    <cellStyle name="Comma 11 17" xfId="44" xr:uid="{00000000-0005-0000-0000-00003A000000}"/>
    <cellStyle name="Comma 11 18" xfId="45" xr:uid="{00000000-0005-0000-0000-00003B000000}"/>
    <cellStyle name="Comma 11 19" xfId="46" xr:uid="{00000000-0005-0000-0000-00003C000000}"/>
    <cellStyle name="Comma 11 2" xfId="47" xr:uid="{00000000-0005-0000-0000-00003D000000}"/>
    <cellStyle name="Comma 11 20" xfId="48" xr:uid="{00000000-0005-0000-0000-00003E000000}"/>
    <cellStyle name="Comma 11 21" xfId="49" xr:uid="{00000000-0005-0000-0000-00003F000000}"/>
    <cellStyle name="Comma 11 22" xfId="50" xr:uid="{00000000-0005-0000-0000-000040000000}"/>
    <cellStyle name="Comma 11 23" xfId="51" xr:uid="{00000000-0005-0000-0000-000041000000}"/>
    <cellStyle name="Comma 11 24" xfId="52" xr:uid="{00000000-0005-0000-0000-000042000000}"/>
    <cellStyle name="Comma 11 3" xfId="53" xr:uid="{00000000-0005-0000-0000-000043000000}"/>
    <cellStyle name="Comma 11 4" xfId="54" xr:uid="{00000000-0005-0000-0000-000044000000}"/>
    <cellStyle name="Comma 11 5" xfId="55" xr:uid="{00000000-0005-0000-0000-000045000000}"/>
    <cellStyle name="Comma 11 6" xfId="56" xr:uid="{00000000-0005-0000-0000-000046000000}"/>
    <cellStyle name="Comma 11 7" xfId="57" xr:uid="{00000000-0005-0000-0000-000047000000}"/>
    <cellStyle name="Comma 11 8" xfId="58" xr:uid="{00000000-0005-0000-0000-000048000000}"/>
    <cellStyle name="Comma 11 9" xfId="59" xr:uid="{00000000-0005-0000-0000-000049000000}"/>
    <cellStyle name="Comma 12 10" xfId="60" xr:uid="{00000000-0005-0000-0000-00004A000000}"/>
    <cellStyle name="Comma 12 11" xfId="61" xr:uid="{00000000-0005-0000-0000-00004B000000}"/>
    <cellStyle name="Comma 12 12" xfId="62" xr:uid="{00000000-0005-0000-0000-00004C000000}"/>
    <cellStyle name="Comma 12 13" xfId="63" xr:uid="{00000000-0005-0000-0000-00004D000000}"/>
    <cellStyle name="Comma 12 14" xfId="64" xr:uid="{00000000-0005-0000-0000-00004E000000}"/>
    <cellStyle name="Comma 12 15" xfId="65" xr:uid="{00000000-0005-0000-0000-00004F000000}"/>
    <cellStyle name="Comma 12 16" xfId="66" xr:uid="{00000000-0005-0000-0000-000050000000}"/>
    <cellStyle name="Comma 12 17" xfId="67" xr:uid="{00000000-0005-0000-0000-000051000000}"/>
    <cellStyle name="Comma 12 18" xfId="68" xr:uid="{00000000-0005-0000-0000-000052000000}"/>
    <cellStyle name="Comma 12 19" xfId="69" xr:uid="{00000000-0005-0000-0000-000053000000}"/>
    <cellStyle name="Comma 12 2" xfId="70" xr:uid="{00000000-0005-0000-0000-000054000000}"/>
    <cellStyle name="Comma 12 20" xfId="71" xr:uid="{00000000-0005-0000-0000-000055000000}"/>
    <cellStyle name="Comma 12 21" xfId="72" xr:uid="{00000000-0005-0000-0000-000056000000}"/>
    <cellStyle name="Comma 12 22" xfId="73" xr:uid="{00000000-0005-0000-0000-000057000000}"/>
    <cellStyle name="Comma 12 23" xfId="74" xr:uid="{00000000-0005-0000-0000-000058000000}"/>
    <cellStyle name="Comma 12 24" xfId="75" xr:uid="{00000000-0005-0000-0000-000059000000}"/>
    <cellStyle name="Comma 12 3" xfId="76" xr:uid="{00000000-0005-0000-0000-00005A000000}"/>
    <cellStyle name="Comma 12 4" xfId="77" xr:uid="{00000000-0005-0000-0000-00005B000000}"/>
    <cellStyle name="Comma 12 5" xfId="78" xr:uid="{00000000-0005-0000-0000-00005C000000}"/>
    <cellStyle name="Comma 12 6" xfId="79" xr:uid="{00000000-0005-0000-0000-00005D000000}"/>
    <cellStyle name="Comma 12 7" xfId="80" xr:uid="{00000000-0005-0000-0000-00005E000000}"/>
    <cellStyle name="Comma 12 8" xfId="81" xr:uid="{00000000-0005-0000-0000-00005F000000}"/>
    <cellStyle name="Comma 12 9" xfId="82" xr:uid="{00000000-0005-0000-0000-000060000000}"/>
    <cellStyle name="Comma 13 10" xfId="83" xr:uid="{00000000-0005-0000-0000-000061000000}"/>
    <cellStyle name="Comma 13 11" xfId="84" xr:uid="{00000000-0005-0000-0000-000062000000}"/>
    <cellStyle name="Comma 13 12" xfId="85" xr:uid="{00000000-0005-0000-0000-000063000000}"/>
    <cellStyle name="Comma 13 13" xfId="86" xr:uid="{00000000-0005-0000-0000-000064000000}"/>
    <cellStyle name="Comma 13 14" xfId="87" xr:uid="{00000000-0005-0000-0000-000065000000}"/>
    <cellStyle name="Comma 13 15" xfId="88" xr:uid="{00000000-0005-0000-0000-000066000000}"/>
    <cellStyle name="Comma 13 16" xfId="89" xr:uid="{00000000-0005-0000-0000-000067000000}"/>
    <cellStyle name="Comma 13 17" xfId="90" xr:uid="{00000000-0005-0000-0000-000068000000}"/>
    <cellStyle name="Comma 13 18" xfId="91" xr:uid="{00000000-0005-0000-0000-000069000000}"/>
    <cellStyle name="Comma 13 19" xfId="92" xr:uid="{00000000-0005-0000-0000-00006A000000}"/>
    <cellStyle name="Comma 13 2" xfId="93" xr:uid="{00000000-0005-0000-0000-00006B000000}"/>
    <cellStyle name="Comma 13 20" xfId="94" xr:uid="{00000000-0005-0000-0000-00006C000000}"/>
    <cellStyle name="Comma 13 21" xfId="95" xr:uid="{00000000-0005-0000-0000-00006D000000}"/>
    <cellStyle name="Comma 13 22" xfId="96" xr:uid="{00000000-0005-0000-0000-00006E000000}"/>
    <cellStyle name="Comma 13 23" xfId="97" xr:uid="{00000000-0005-0000-0000-00006F000000}"/>
    <cellStyle name="Comma 13 24" xfId="98" xr:uid="{00000000-0005-0000-0000-000070000000}"/>
    <cellStyle name="Comma 13 3" xfId="99" xr:uid="{00000000-0005-0000-0000-000071000000}"/>
    <cellStyle name="Comma 13 4" xfId="100" xr:uid="{00000000-0005-0000-0000-000072000000}"/>
    <cellStyle name="Comma 13 5" xfId="101" xr:uid="{00000000-0005-0000-0000-000073000000}"/>
    <cellStyle name="Comma 13 6" xfId="102" xr:uid="{00000000-0005-0000-0000-000074000000}"/>
    <cellStyle name="Comma 13 7" xfId="103" xr:uid="{00000000-0005-0000-0000-000075000000}"/>
    <cellStyle name="Comma 13 8" xfId="104" xr:uid="{00000000-0005-0000-0000-000076000000}"/>
    <cellStyle name="Comma 13 9" xfId="105" xr:uid="{00000000-0005-0000-0000-000077000000}"/>
    <cellStyle name="Comma 17 10" xfId="106" xr:uid="{00000000-0005-0000-0000-000078000000}"/>
    <cellStyle name="Comma 17 11" xfId="107" xr:uid="{00000000-0005-0000-0000-000079000000}"/>
    <cellStyle name="Comma 17 12" xfId="108" xr:uid="{00000000-0005-0000-0000-00007A000000}"/>
    <cellStyle name="Comma 17 13" xfId="109" xr:uid="{00000000-0005-0000-0000-00007B000000}"/>
    <cellStyle name="Comma 17 14" xfId="110" xr:uid="{00000000-0005-0000-0000-00007C000000}"/>
    <cellStyle name="Comma 17 15" xfId="111" xr:uid="{00000000-0005-0000-0000-00007D000000}"/>
    <cellStyle name="Comma 17 16" xfId="112" xr:uid="{00000000-0005-0000-0000-00007E000000}"/>
    <cellStyle name="Comma 17 17" xfId="113" xr:uid="{00000000-0005-0000-0000-00007F000000}"/>
    <cellStyle name="Comma 17 18" xfId="114" xr:uid="{00000000-0005-0000-0000-000080000000}"/>
    <cellStyle name="Comma 17 19" xfId="115" xr:uid="{00000000-0005-0000-0000-000081000000}"/>
    <cellStyle name="Comma 17 2" xfId="116" xr:uid="{00000000-0005-0000-0000-000082000000}"/>
    <cellStyle name="Comma 17 20" xfId="117" xr:uid="{00000000-0005-0000-0000-000083000000}"/>
    <cellStyle name="Comma 17 21" xfId="118" xr:uid="{00000000-0005-0000-0000-000084000000}"/>
    <cellStyle name="Comma 17 22" xfId="119" xr:uid="{00000000-0005-0000-0000-000085000000}"/>
    <cellStyle name="Comma 17 23" xfId="120" xr:uid="{00000000-0005-0000-0000-000086000000}"/>
    <cellStyle name="Comma 17 24" xfId="121" xr:uid="{00000000-0005-0000-0000-000087000000}"/>
    <cellStyle name="Comma 17 3" xfId="122" xr:uid="{00000000-0005-0000-0000-000088000000}"/>
    <cellStyle name="Comma 17 4" xfId="123" xr:uid="{00000000-0005-0000-0000-000089000000}"/>
    <cellStyle name="Comma 17 5" xfId="124" xr:uid="{00000000-0005-0000-0000-00008A000000}"/>
    <cellStyle name="Comma 17 6" xfId="125" xr:uid="{00000000-0005-0000-0000-00008B000000}"/>
    <cellStyle name="Comma 17 7" xfId="126" xr:uid="{00000000-0005-0000-0000-00008C000000}"/>
    <cellStyle name="Comma 17 8" xfId="127" xr:uid="{00000000-0005-0000-0000-00008D000000}"/>
    <cellStyle name="Comma 17 9" xfId="128" xr:uid="{00000000-0005-0000-0000-00008E000000}"/>
    <cellStyle name="Comma 2" xfId="4" xr:uid="{00000000-0005-0000-0000-00008F000000}"/>
    <cellStyle name="Comma 2 2" xfId="129" xr:uid="{00000000-0005-0000-0000-000090000000}"/>
    <cellStyle name="Comma 2 2 2" xfId="130" xr:uid="{00000000-0005-0000-0000-000091000000}"/>
    <cellStyle name="Comma 2 3" xfId="131" xr:uid="{00000000-0005-0000-0000-000092000000}"/>
    <cellStyle name="Comma 2 3 2" xfId="132" xr:uid="{00000000-0005-0000-0000-000093000000}"/>
    <cellStyle name="Comma 2 4" xfId="133" xr:uid="{00000000-0005-0000-0000-000094000000}"/>
    <cellStyle name="Comma 2 4 2" xfId="134" xr:uid="{00000000-0005-0000-0000-000095000000}"/>
    <cellStyle name="Comma 2 5" xfId="135" xr:uid="{00000000-0005-0000-0000-000096000000}"/>
    <cellStyle name="Comma 2 5 2" xfId="136" xr:uid="{00000000-0005-0000-0000-000097000000}"/>
    <cellStyle name="Comma 2 6" xfId="137" xr:uid="{00000000-0005-0000-0000-000098000000}"/>
    <cellStyle name="Comma 3" xfId="5" xr:uid="{00000000-0005-0000-0000-000099000000}"/>
    <cellStyle name="Comma 3 10" xfId="138" xr:uid="{00000000-0005-0000-0000-00009A000000}"/>
    <cellStyle name="Comma 3 11" xfId="139" xr:uid="{00000000-0005-0000-0000-00009B000000}"/>
    <cellStyle name="Comma 3 12" xfId="140" xr:uid="{00000000-0005-0000-0000-00009C000000}"/>
    <cellStyle name="Comma 3 13" xfId="141" xr:uid="{00000000-0005-0000-0000-00009D000000}"/>
    <cellStyle name="Comma 3 14" xfId="142" xr:uid="{00000000-0005-0000-0000-00009E000000}"/>
    <cellStyle name="Comma 3 15" xfId="143" xr:uid="{00000000-0005-0000-0000-00009F000000}"/>
    <cellStyle name="Comma 3 16" xfId="144" xr:uid="{00000000-0005-0000-0000-0000A0000000}"/>
    <cellStyle name="Comma 3 17" xfId="145" xr:uid="{00000000-0005-0000-0000-0000A1000000}"/>
    <cellStyle name="Comma 3 18" xfId="146" xr:uid="{00000000-0005-0000-0000-0000A2000000}"/>
    <cellStyle name="Comma 3 19" xfId="147" xr:uid="{00000000-0005-0000-0000-0000A3000000}"/>
    <cellStyle name="Comma 3 2" xfId="148" xr:uid="{00000000-0005-0000-0000-0000A4000000}"/>
    <cellStyle name="Comma 3 20" xfId="149" xr:uid="{00000000-0005-0000-0000-0000A5000000}"/>
    <cellStyle name="Comma 3 21" xfId="150" xr:uid="{00000000-0005-0000-0000-0000A6000000}"/>
    <cellStyle name="Comma 3 22" xfId="151" xr:uid="{00000000-0005-0000-0000-0000A7000000}"/>
    <cellStyle name="Comma 3 23" xfId="152" xr:uid="{00000000-0005-0000-0000-0000A8000000}"/>
    <cellStyle name="Comma 3 24" xfId="153" xr:uid="{00000000-0005-0000-0000-0000A9000000}"/>
    <cellStyle name="Comma 3 25" xfId="154" xr:uid="{00000000-0005-0000-0000-0000AA000000}"/>
    <cellStyle name="Comma 3 26" xfId="155" xr:uid="{00000000-0005-0000-0000-0000AB000000}"/>
    <cellStyle name="Comma 3 27" xfId="156" xr:uid="{00000000-0005-0000-0000-0000AC000000}"/>
    <cellStyle name="Comma 3 28" xfId="157" xr:uid="{00000000-0005-0000-0000-0000AD000000}"/>
    <cellStyle name="Comma 3 3" xfId="158" xr:uid="{00000000-0005-0000-0000-0000AE000000}"/>
    <cellStyle name="Comma 3 4" xfId="159" xr:uid="{00000000-0005-0000-0000-0000AF000000}"/>
    <cellStyle name="Comma 3 5" xfId="160" xr:uid="{00000000-0005-0000-0000-0000B0000000}"/>
    <cellStyle name="Comma 3 6" xfId="161" xr:uid="{00000000-0005-0000-0000-0000B1000000}"/>
    <cellStyle name="Comma 3 7" xfId="162" xr:uid="{00000000-0005-0000-0000-0000B2000000}"/>
    <cellStyle name="Comma 3 8" xfId="163" xr:uid="{00000000-0005-0000-0000-0000B3000000}"/>
    <cellStyle name="Comma 3 9" xfId="164" xr:uid="{00000000-0005-0000-0000-0000B4000000}"/>
    <cellStyle name="Comma 33" xfId="165" xr:uid="{00000000-0005-0000-0000-0000B5000000}"/>
    <cellStyle name="Comma 33 2" xfId="166" xr:uid="{00000000-0005-0000-0000-0000B6000000}"/>
    <cellStyle name="Comma 33 3" xfId="167" xr:uid="{00000000-0005-0000-0000-0000B7000000}"/>
    <cellStyle name="Comma 33 4" xfId="168" xr:uid="{00000000-0005-0000-0000-0000B8000000}"/>
    <cellStyle name="Comma 33 5" xfId="169" xr:uid="{00000000-0005-0000-0000-0000B9000000}"/>
    <cellStyle name="Comma 34" xfId="547" xr:uid="{00000000-0005-0000-0000-0000BA000000}"/>
    <cellStyle name="Comma 35" xfId="170" xr:uid="{00000000-0005-0000-0000-0000BB000000}"/>
    <cellStyle name="Comma 35 2" xfId="171" xr:uid="{00000000-0005-0000-0000-0000BC000000}"/>
    <cellStyle name="Comma 35 3" xfId="172" xr:uid="{00000000-0005-0000-0000-0000BD000000}"/>
    <cellStyle name="Comma 35 4" xfId="173" xr:uid="{00000000-0005-0000-0000-0000BE000000}"/>
    <cellStyle name="Comma 35 5" xfId="174" xr:uid="{00000000-0005-0000-0000-0000BF000000}"/>
    <cellStyle name="Comma 36" xfId="175" xr:uid="{00000000-0005-0000-0000-0000C0000000}"/>
    <cellStyle name="Comma 36 2" xfId="176" xr:uid="{00000000-0005-0000-0000-0000C1000000}"/>
    <cellStyle name="Comma 36 3" xfId="177" xr:uid="{00000000-0005-0000-0000-0000C2000000}"/>
    <cellStyle name="Comma 36 4" xfId="178" xr:uid="{00000000-0005-0000-0000-0000C3000000}"/>
    <cellStyle name="Comma 36 5" xfId="179" xr:uid="{00000000-0005-0000-0000-0000C4000000}"/>
    <cellStyle name="Comma 38" xfId="180" xr:uid="{00000000-0005-0000-0000-0000C5000000}"/>
    <cellStyle name="Comma 38 2" xfId="181" xr:uid="{00000000-0005-0000-0000-0000C6000000}"/>
    <cellStyle name="Comma 38 3" xfId="182" xr:uid="{00000000-0005-0000-0000-0000C7000000}"/>
    <cellStyle name="Comma 38 4" xfId="183" xr:uid="{00000000-0005-0000-0000-0000C8000000}"/>
    <cellStyle name="Comma 38 5" xfId="184" xr:uid="{00000000-0005-0000-0000-0000C9000000}"/>
    <cellStyle name="Comma 4" xfId="8" xr:uid="{00000000-0005-0000-0000-0000CA000000}"/>
    <cellStyle name="Comma 4 2" xfId="185" xr:uid="{00000000-0005-0000-0000-0000CB000000}"/>
    <cellStyle name="Comma 4 3" xfId="186" xr:uid="{00000000-0005-0000-0000-0000CC000000}"/>
    <cellStyle name="Comma 40" xfId="187" xr:uid="{00000000-0005-0000-0000-0000CD000000}"/>
    <cellStyle name="Comma 40 2" xfId="188" xr:uid="{00000000-0005-0000-0000-0000CE000000}"/>
    <cellStyle name="Comma 40 3" xfId="189" xr:uid="{00000000-0005-0000-0000-0000CF000000}"/>
    <cellStyle name="Comma 40 4" xfId="190" xr:uid="{00000000-0005-0000-0000-0000D0000000}"/>
    <cellStyle name="Comma 40 5" xfId="191" xr:uid="{00000000-0005-0000-0000-0000D1000000}"/>
    <cellStyle name="Comma 5" xfId="11" xr:uid="{00000000-0005-0000-0000-0000D2000000}"/>
    <cellStyle name="Comma 5 2" xfId="192" xr:uid="{00000000-0005-0000-0000-0000D3000000}"/>
    <cellStyle name="Comma 51" xfId="193" xr:uid="{00000000-0005-0000-0000-0000D4000000}"/>
    <cellStyle name="Comma 51 2" xfId="194" xr:uid="{00000000-0005-0000-0000-0000D5000000}"/>
    <cellStyle name="Comma 51 3" xfId="195" xr:uid="{00000000-0005-0000-0000-0000D6000000}"/>
    <cellStyle name="Comma 51 4" xfId="196" xr:uid="{00000000-0005-0000-0000-0000D7000000}"/>
    <cellStyle name="Comma 51 5" xfId="197" xr:uid="{00000000-0005-0000-0000-0000D8000000}"/>
    <cellStyle name="Comma 53" xfId="198" xr:uid="{00000000-0005-0000-0000-0000D9000000}"/>
    <cellStyle name="Comma 53 2" xfId="199" xr:uid="{00000000-0005-0000-0000-0000DA000000}"/>
    <cellStyle name="Comma 53 3" xfId="200" xr:uid="{00000000-0005-0000-0000-0000DB000000}"/>
    <cellStyle name="Comma 53 4" xfId="201" xr:uid="{00000000-0005-0000-0000-0000DC000000}"/>
    <cellStyle name="Comma 53 5" xfId="202" xr:uid="{00000000-0005-0000-0000-0000DD000000}"/>
    <cellStyle name="Comma 54" xfId="203" xr:uid="{00000000-0005-0000-0000-0000DE000000}"/>
    <cellStyle name="Comma 54 2" xfId="204" xr:uid="{00000000-0005-0000-0000-0000DF000000}"/>
    <cellStyle name="Comma 54 3" xfId="205" xr:uid="{00000000-0005-0000-0000-0000E0000000}"/>
    <cellStyle name="Comma 54 4" xfId="206" xr:uid="{00000000-0005-0000-0000-0000E1000000}"/>
    <cellStyle name="Comma 54 5" xfId="207" xr:uid="{00000000-0005-0000-0000-0000E2000000}"/>
    <cellStyle name="Comma 57" xfId="208" xr:uid="{00000000-0005-0000-0000-0000E3000000}"/>
    <cellStyle name="Comma 57 2" xfId="209" xr:uid="{00000000-0005-0000-0000-0000E4000000}"/>
    <cellStyle name="Comma 57 3" xfId="210" xr:uid="{00000000-0005-0000-0000-0000E5000000}"/>
    <cellStyle name="Comma 57 4" xfId="211" xr:uid="{00000000-0005-0000-0000-0000E6000000}"/>
    <cellStyle name="Comma 57 5" xfId="212" xr:uid="{00000000-0005-0000-0000-0000E7000000}"/>
    <cellStyle name="Comma 59" xfId="213" xr:uid="{00000000-0005-0000-0000-0000E8000000}"/>
    <cellStyle name="Comma 59 2" xfId="214" xr:uid="{00000000-0005-0000-0000-0000E9000000}"/>
    <cellStyle name="Comma 59 3" xfId="215" xr:uid="{00000000-0005-0000-0000-0000EA000000}"/>
    <cellStyle name="Comma 59 4" xfId="216" xr:uid="{00000000-0005-0000-0000-0000EB000000}"/>
    <cellStyle name="Comma 59 5" xfId="217" xr:uid="{00000000-0005-0000-0000-0000EC000000}"/>
    <cellStyle name="Comma 6" xfId="218" xr:uid="{00000000-0005-0000-0000-0000ED000000}"/>
    <cellStyle name="Comma 60" xfId="219" xr:uid="{00000000-0005-0000-0000-0000EE000000}"/>
    <cellStyle name="Comma 60 2" xfId="220" xr:uid="{00000000-0005-0000-0000-0000EF000000}"/>
    <cellStyle name="Comma 60 3" xfId="221" xr:uid="{00000000-0005-0000-0000-0000F0000000}"/>
    <cellStyle name="Comma 60 4" xfId="222" xr:uid="{00000000-0005-0000-0000-0000F1000000}"/>
    <cellStyle name="Comma 60 5" xfId="223" xr:uid="{00000000-0005-0000-0000-0000F2000000}"/>
    <cellStyle name="Comma 62" xfId="224" xr:uid="{00000000-0005-0000-0000-0000F3000000}"/>
    <cellStyle name="Comma 62 2" xfId="225" xr:uid="{00000000-0005-0000-0000-0000F4000000}"/>
    <cellStyle name="Comma 62 3" xfId="226" xr:uid="{00000000-0005-0000-0000-0000F5000000}"/>
    <cellStyle name="Comma 62 4" xfId="227" xr:uid="{00000000-0005-0000-0000-0000F6000000}"/>
    <cellStyle name="Comma 62 5" xfId="228" xr:uid="{00000000-0005-0000-0000-0000F7000000}"/>
    <cellStyle name="Comma 63" xfId="229" xr:uid="{00000000-0005-0000-0000-0000F8000000}"/>
    <cellStyle name="Comma 63 2" xfId="230" xr:uid="{00000000-0005-0000-0000-0000F9000000}"/>
    <cellStyle name="Comma 63 3" xfId="231" xr:uid="{00000000-0005-0000-0000-0000FA000000}"/>
    <cellStyle name="Comma 63 4" xfId="232" xr:uid="{00000000-0005-0000-0000-0000FB000000}"/>
    <cellStyle name="Comma 63 5" xfId="233" xr:uid="{00000000-0005-0000-0000-0000FC000000}"/>
    <cellStyle name="Comma 64" xfId="234" xr:uid="{00000000-0005-0000-0000-0000FD000000}"/>
    <cellStyle name="Comma 64 2" xfId="235" xr:uid="{00000000-0005-0000-0000-0000FE000000}"/>
    <cellStyle name="Comma 64 3" xfId="236" xr:uid="{00000000-0005-0000-0000-0000FF000000}"/>
    <cellStyle name="Comma 64 4" xfId="237" xr:uid="{00000000-0005-0000-0000-000000010000}"/>
    <cellStyle name="Comma 64 5" xfId="238" xr:uid="{00000000-0005-0000-0000-000001010000}"/>
    <cellStyle name="Comma 7" xfId="239" xr:uid="{00000000-0005-0000-0000-000002010000}"/>
    <cellStyle name="Comma 8" xfId="240" xr:uid="{00000000-0005-0000-0000-000003010000}"/>
    <cellStyle name="Comma 9" xfId="241" xr:uid="{00000000-0005-0000-0000-000004010000}"/>
    <cellStyle name="Comma 9 10" xfId="242" xr:uid="{00000000-0005-0000-0000-000005010000}"/>
    <cellStyle name="Comma 9 11" xfId="243" xr:uid="{00000000-0005-0000-0000-000006010000}"/>
    <cellStyle name="Comma 9 12" xfId="244" xr:uid="{00000000-0005-0000-0000-000007010000}"/>
    <cellStyle name="Comma 9 13" xfId="245" xr:uid="{00000000-0005-0000-0000-000008010000}"/>
    <cellStyle name="Comma 9 14" xfId="246" xr:uid="{00000000-0005-0000-0000-000009010000}"/>
    <cellStyle name="Comma 9 15" xfId="247" xr:uid="{00000000-0005-0000-0000-00000A010000}"/>
    <cellStyle name="Comma 9 16" xfId="248" xr:uid="{00000000-0005-0000-0000-00000B010000}"/>
    <cellStyle name="Comma 9 17" xfId="249" xr:uid="{00000000-0005-0000-0000-00000C010000}"/>
    <cellStyle name="Comma 9 18" xfId="250" xr:uid="{00000000-0005-0000-0000-00000D010000}"/>
    <cellStyle name="Comma 9 19" xfId="251" xr:uid="{00000000-0005-0000-0000-00000E010000}"/>
    <cellStyle name="Comma 9 2" xfId="252" xr:uid="{00000000-0005-0000-0000-00000F010000}"/>
    <cellStyle name="Comma 9 20" xfId="253" xr:uid="{00000000-0005-0000-0000-000010010000}"/>
    <cellStyle name="Comma 9 21" xfId="254" xr:uid="{00000000-0005-0000-0000-000011010000}"/>
    <cellStyle name="Comma 9 22" xfId="255" xr:uid="{00000000-0005-0000-0000-000012010000}"/>
    <cellStyle name="Comma 9 23" xfId="256" xr:uid="{00000000-0005-0000-0000-000013010000}"/>
    <cellStyle name="Comma 9 24" xfId="257" xr:uid="{00000000-0005-0000-0000-000014010000}"/>
    <cellStyle name="Comma 9 3" xfId="258" xr:uid="{00000000-0005-0000-0000-000015010000}"/>
    <cellStyle name="Comma 9 4" xfId="259" xr:uid="{00000000-0005-0000-0000-000016010000}"/>
    <cellStyle name="Comma 9 5" xfId="260" xr:uid="{00000000-0005-0000-0000-000017010000}"/>
    <cellStyle name="Comma 9 6" xfId="261" xr:uid="{00000000-0005-0000-0000-000018010000}"/>
    <cellStyle name="Comma 9 7" xfId="262" xr:uid="{00000000-0005-0000-0000-000019010000}"/>
    <cellStyle name="Comma 9 8" xfId="263" xr:uid="{00000000-0005-0000-0000-00001A010000}"/>
    <cellStyle name="Comma 9 9" xfId="264" xr:uid="{00000000-0005-0000-0000-00001B010000}"/>
    <cellStyle name="Currency" xfId="505" builtinId="4"/>
    <cellStyle name="Currency 2" xfId="7" xr:uid="{00000000-0005-0000-0000-00001D010000}"/>
    <cellStyle name="Currency 2 2" xfId="265" xr:uid="{00000000-0005-0000-0000-00001E010000}"/>
    <cellStyle name="Currency 3" xfId="12" xr:uid="{00000000-0005-0000-0000-00001F010000}"/>
    <cellStyle name="Currency 3 2" xfId="554" xr:uid="{00000000-0005-0000-0000-000020010000}"/>
    <cellStyle name="Currency 35" xfId="266" xr:uid="{00000000-0005-0000-0000-000021010000}"/>
    <cellStyle name="Currency 35 2" xfId="267" xr:uid="{00000000-0005-0000-0000-000022010000}"/>
    <cellStyle name="Currency 35 3" xfId="268" xr:uid="{00000000-0005-0000-0000-000023010000}"/>
    <cellStyle name="Currency 35 4" xfId="269" xr:uid="{00000000-0005-0000-0000-000024010000}"/>
    <cellStyle name="Currency 4" xfId="270" xr:uid="{00000000-0005-0000-0000-000025010000}"/>
    <cellStyle name="Currency 4 2" xfId="271" xr:uid="{00000000-0005-0000-0000-000026010000}"/>
    <cellStyle name="Currency 5" xfId="552" xr:uid="{00000000-0005-0000-0000-000027010000}"/>
    <cellStyle name="Currency 6" xfId="555" xr:uid="{00000000-0005-0000-0000-00002E020000}"/>
    <cellStyle name="Explanatory Text" xfId="521" builtinId="53" customBuiltin="1"/>
    <cellStyle name="Good" xfId="511" builtinId="26" customBuiltin="1"/>
    <cellStyle name="Heading 1" xfId="507" builtinId="16" customBuiltin="1"/>
    <cellStyle name="Heading 2" xfId="508" builtinId="17" customBuiltin="1"/>
    <cellStyle name="Heading 3" xfId="509" builtinId="18" customBuiltin="1"/>
    <cellStyle name="Heading 4" xfId="510" builtinId="19" customBuiltin="1"/>
    <cellStyle name="Input" xfId="514" builtinId="20" customBuiltin="1"/>
    <cellStyle name="Linked Cell" xfId="517" builtinId="24" customBuiltin="1"/>
    <cellStyle name="Neutral" xfId="513" builtinId="28" customBuiltin="1"/>
    <cellStyle name="Normal" xfId="0" builtinId="0"/>
    <cellStyle name="Normal 10" xfId="272" xr:uid="{00000000-0005-0000-0000-000032010000}"/>
    <cellStyle name="Normal 10 2" xfId="273" xr:uid="{00000000-0005-0000-0000-000033010000}"/>
    <cellStyle name="Normal 10 3" xfId="274" xr:uid="{00000000-0005-0000-0000-000034010000}"/>
    <cellStyle name="Normal 10 4" xfId="275" xr:uid="{00000000-0005-0000-0000-000035010000}"/>
    <cellStyle name="Normal 10 5" xfId="276" xr:uid="{00000000-0005-0000-0000-000036010000}"/>
    <cellStyle name="Normal 10 6" xfId="277" xr:uid="{00000000-0005-0000-0000-000037010000}"/>
    <cellStyle name="Normal 11" xfId="503" xr:uid="{00000000-0005-0000-0000-000038010000}"/>
    <cellStyle name="Normal 12" xfId="278" xr:uid="{00000000-0005-0000-0000-000039010000}"/>
    <cellStyle name="Normal 13" xfId="548" xr:uid="{00000000-0005-0000-0000-00003A010000}"/>
    <cellStyle name="Normal 14" xfId="279" xr:uid="{00000000-0005-0000-0000-00003B010000}"/>
    <cellStyle name="Normal 14 2" xfId="280" xr:uid="{00000000-0005-0000-0000-00003C010000}"/>
    <cellStyle name="Normal 14 3" xfId="281" xr:uid="{00000000-0005-0000-0000-00003D010000}"/>
    <cellStyle name="Normal 14 4" xfId="282" xr:uid="{00000000-0005-0000-0000-00003E010000}"/>
    <cellStyle name="Normal 14 5" xfId="283" xr:uid="{00000000-0005-0000-0000-00003F010000}"/>
    <cellStyle name="Normal 14 6" xfId="284" xr:uid="{00000000-0005-0000-0000-000040010000}"/>
    <cellStyle name="Normal 15" xfId="285" xr:uid="{00000000-0005-0000-0000-000041010000}"/>
    <cellStyle name="Normal 15 2" xfId="286" xr:uid="{00000000-0005-0000-0000-000042010000}"/>
    <cellStyle name="Normal 15 3" xfId="287" xr:uid="{00000000-0005-0000-0000-000043010000}"/>
    <cellStyle name="Normal 15 4" xfId="288" xr:uid="{00000000-0005-0000-0000-000044010000}"/>
    <cellStyle name="Normal 15 5" xfId="289" xr:uid="{00000000-0005-0000-0000-000045010000}"/>
    <cellStyle name="Normal 15 6" xfId="290" xr:uid="{00000000-0005-0000-0000-000046010000}"/>
    <cellStyle name="Normal 16" xfId="291" xr:uid="{00000000-0005-0000-0000-000047010000}"/>
    <cellStyle name="Normal 16 2" xfId="292" xr:uid="{00000000-0005-0000-0000-000048010000}"/>
    <cellStyle name="Normal 16 3" xfId="293" xr:uid="{00000000-0005-0000-0000-000049010000}"/>
    <cellStyle name="Normal 16 4" xfId="294" xr:uid="{00000000-0005-0000-0000-00004A010000}"/>
    <cellStyle name="Normal 16 5" xfId="295" xr:uid="{00000000-0005-0000-0000-00004B010000}"/>
    <cellStyle name="Normal 17" xfId="296" xr:uid="{00000000-0005-0000-0000-00004C010000}"/>
    <cellStyle name="Normal 17 2" xfId="297" xr:uid="{00000000-0005-0000-0000-00004D010000}"/>
    <cellStyle name="Normal 17 3" xfId="298" xr:uid="{00000000-0005-0000-0000-00004E010000}"/>
    <cellStyle name="Normal 17 4" xfId="299" xr:uid="{00000000-0005-0000-0000-00004F010000}"/>
    <cellStyle name="Normal 17 5" xfId="300" xr:uid="{00000000-0005-0000-0000-000050010000}"/>
    <cellStyle name="Normal 18" xfId="301" xr:uid="{00000000-0005-0000-0000-000051010000}"/>
    <cellStyle name="Normal 18 2" xfId="302" xr:uid="{00000000-0005-0000-0000-000052010000}"/>
    <cellStyle name="Normal 18 3" xfId="303" xr:uid="{00000000-0005-0000-0000-000053010000}"/>
    <cellStyle name="Normal 18 4" xfId="304" xr:uid="{00000000-0005-0000-0000-000054010000}"/>
    <cellStyle name="Normal 18 5" xfId="305" xr:uid="{00000000-0005-0000-0000-000055010000}"/>
    <cellStyle name="Normal 19" xfId="306" xr:uid="{00000000-0005-0000-0000-000056010000}"/>
    <cellStyle name="Normal 19 2" xfId="307" xr:uid="{00000000-0005-0000-0000-000057010000}"/>
    <cellStyle name="Normal 19 3" xfId="308" xr:uid="{00000000-0005-0000-0000-000058010000}"/>
    <cellStyle name="Normal 19 4" xfId="309" xr:uid="{00000000-0005-0000-0000-000059010000}"/>
    <cellStyle name="Normal 19 5" xfId="310" xr:uid="{00000000-0005-0000-0000-00005A010000}"/>
    <cellStyle name="Normal 2" xfId="3" xr:uid="{00000000-0005-0000-0000-00005B010000}"/>
    <cellStyle name="Normal 2 10" xfId="311" xr:uid="{00000000-0005-0000-0000-00005C010000}"/>
    <cellStyle name="Normal 2 11" xfId="312" xr:uid="{00000000-0005-0000-0000-00005D010000}"/>
    <cellStyle name="Normal 2 12" xfId="313" xr:uid="{00000000-0005-0000-0000-00005E010000}"/>
    <cellStyle name="Normal 2 13" xfId="314" xr:uid="{00000000-0005-0000-0000-00005F010000}"/>
    <cellStyle name="Normal 2 14" xfId="315" xr:uid="{00000000-0005-0000-0000-000060010000}"/>
    <cellStyle name="Normal 2 15" xfId="316" xr:uid="{00000000-0005-0000-0000-000061010000}"/>
    <cellStyle name="Normal 2 16" xfId="317" xr:uid="{00000000-0005-0000-0000-000062010000}"/>
    <cellStyle name="Normal 2 16 35" xfId="558" xr:uid="{5FE0E9C5-3B2D-45BB-B680-0164FF1FEA22}"/>
    <cellStyle name="Normal 2 17" xfId="318" xr:uid="{00000000-0005-0000-0000-000063010000}"/>
    <cellStyle name="Normal 2 18" xfId="319" xr:uid="{00000000-0005-0000-0000-000064010000}"/>
    <cellStyle name="Normal 2 19" xfId="320" xr:uid="{00000000-0005-0000-0000-000065010000}"/>
    <cellStyle name="Normal 2 2" xfId="321" xr:uid="{00000000-0005-0000-0000-000066010000}"/>
    <cellStyle name="Normal 2 2 2" xfId="322" xr:uid="{00000000-0005-0000-0000-000067010000}"/>
    <cellStyle name="Normal 2 20" xfId="323" xr:uid="{00000000-0005-0000-0000-000068010000}"/>
    <cellStyle name="Normal 2 21" xfId="324" xr:uid="{00000000-0005-0000-0000-000069010000}"/>
    <cellStyle name="Normal 2 22" xfId="325" xr:uid="{00000000-0005-0000-0000-00006A010000}"/>
    <cellStyle name="Normal 2 23" xfId="326" xr:uid="{00000000-0005-0000-0000-00006B010000}"/>
    <cellStyle name="Normal 2 24" xfId="327" xr:uid="{00000000-0005-0000-0000-00006C010000}"/>
    <cellStyle name="Normal 2 25" xfId="328" xr:uid="{00000000-0005-0000-0000-00006D010000}"/>
    <cellStyle name="Normal 2 26" xfId="329" xr:uid="{00000000-0005-0000-0000-00006E010000}"/>
    <cellStyle name="Normal 2 27" xfId="330" xr:uid="{00000000-0005-0000-0000-00006F010000}"/>
    <cellStyle name="Normal 2 28" xfId="331" xr:uid="{00000000-0005-0000-0000-000070010000}"/>
    <cellStyle name="Normal 2 29" xfId="332" xr:uid="{00000000-0005-0000-0000-000071010000}"/>
    <cellStyle name="Normal 2 3" xfId="333" xr:uid="{00000000-0005-0000-0000-000072010000}"/>
    <cellStyle name="Normal 2 3 2" xfId="334" xr:uid="{00000000-0005-0000-0000-000073010000}"/>
    <cellStyle name="Normal 2 30" xfId="335" xr:uid="{00000000-0005-0000-0000-000074010000}"/>
    <cellStyle name="Normal 2 4" xfId="336" xr:uid="{00000000-0005-0000-0000-000075010000}"/>
    <cellStyle name="Normal 2 4 2" xfId="337" xr:uid="{00000000-0005-0000-0000-000076010000}"/>
    <cellStyle name="Normal 2 5" xfId="338" xr:uid="{00000000-0005-0000-0000-000077010000}"/>
    <cellStyle name="Normal 2 5 2" xfId="339" xr:uid="{00000000-0005-0000-0000-000078010000}"/>
    <cellStyle name="Normal 2 6" xfId="340" xr:uid="{00000000-0005-0000-0000-000079010000}"/>
    <cellStyle name="Normal 2 7" xfId="341" xr:uid="{00000000-0005-0000-0000-00007A010000}"/>
    <cellStyle name="Normal 2 8" xfId="342" xr:uid="{00000000-0005-0000-0000-00007B010000}"/>
    <cellStyle name="Normal 2 9" xfId="343" xr:uid="{00000000-0005-0000-0000-00007C010000}"/>
    <cellStyle name="Normal 20" xfId="344" xr:uid="{00000000-0005-0000-0000-00007D010000}"/>
    <cellStyle name="Normal 20 2" xfId="345" xr:uid="{00000000-0005-0000-0000-00007E010000}"/>
    <cellStyle name="Normal 20 3" xfId="346" xr:uid="{00000000-0005-0000-0000-00007F010000}"/>
    <cellStyle name="Normal 20 4" xfId="347" xr:uid="{00000000-0005-0000-0000-000080010000}"/>
    <cellStyle name="Normal 20 5" xfId="348" xr:uid="{00000000-0005-0000-0000-000081010000}"/>
    <cellStyle name="Normal 21" xfId="349" xr:uid="{00000000-0005-0000-0000-000082010000}"/>
    <cellStyle name="Normal 21 2" xfId="350" xr:uid="{00000000-0005-0000-0000-000083010000}"/>
    <cellStyle name="Normal 21 3" xfId="351" xr:uid="{00000000-0005-0000-0000-000084010000}"/>
    <cellStyle name="Normal 21 4" xfId="352" xr:uid="{00000000-0005-0000-0000-000085010000}"/>
    <cellStyle name="Normal 21 5" xfId="353" xr:uid="{00000000-0005-0000-0000-000086010000}"/>
    <cellStyle name="Normal 22" xfId="354" xr:uid="{00000000-0005-0000-0000-000087010000}"/>
    <cellStyle name="Normal 22 2" xfId="355" xr:uid="{00000000-0005-0000-0000-000088010000}"/>
    <cellStyle name="Normal 22 3" xfId="356" xr:uid="{00000000-0005-0000-0000-000089010000}"/>
    <cellStyle name="Normal 22 4" xfId="357" xr:uid="{00000000-0005-0000-0000-00008A010000}"/>
    <cellStyle name="Normal 22 5" xfId="358" xr:uid="{00000000-0005-0000-0000-00008B010000}"/>
    <cellStyle name="Normal 22 6" xfId="359" xr:uid="{00000000-0005-0000-0000-00008C010000}"/>
    <cellStyle name="Normal 23" xfId="360" xr:uid="{00000000-0005-0000-0000-00008D010000}"/>
    <cellStyle name="Normal 24" xfId="549" xr:uid="{00000000-0005-0000-0000-00008E010000}"/>
    <cellStyle name="Normal 27" xfId="361" xr:uid="{00000000-0005-0000-0000-00008F010000}"/>
    <cellStyle name="Normal 27 2" xfId="362" xr:uid="{00000000-0005-0000-0000-000090010000}"/>
    <cellStyle name="Normal 27 3" xfId="363" xr:uid="{00000000-0005-0000-0000-000091010000}"/>
    <cellStyle name="Normal 27 4" xfId="364" xr:uid="{00000000-0005-0000-0000-000092010000}"/>
    <cellStyle name="Normal 27 5" xfId="365" xr:uid="{00000000-0005-0000-0000-000093010000}"/>
    <cellStyle name="Normal 28" xfId="366" xr:uid="{00000000-0005-0000-0000-000094010000}"/>
    <cellStyle name="Normal 28 2" xfId="367" xr:uid="{00000000-0005-0000-0000-000095010000}"/>
    <cellStyle name="Normal 28 3" xfId="368" xr:uid="{00000000-0005-0000-0000-000096010000}"/>
    <cellStyle name="Normal 28 4" xfId="369" xr:uid="{00000000-0005-0000-0000-000097010000}"/>
    <cellStyle name="Normal 28 5" xfId="370" xr:uid="{00000000-0005-0000-0000-000098010000}"/>
    <cellStyle name="Normal 29" xfId="371" xr:uid="{00000000-0005-0000-0000-000099010000}"/>
    <cellStyle name="Normal 29 2" xfId="372" xr:uid="{00000000-0005-0000-0000-00009A010000}"/>
    <cellStyle name="Normal 29 3" xfId="373" xr:uid="{00000000-0005-0000-0000-00009B010000}"/>
    <cellStyle name="Normal 29 4" xfId="374" xr:uid="{00000000-0005-0000-0000-00009C010000}"/>
    <cellStyle name="Normal 29 5" xfId="375" xr:uid="{00000000-0005-0000-0000-00009D010000}"/>
    <cellStyle name="Normal 3" xfId="6" xr:uid="{00000000-0005-0000-0000-00009E010000}"/>
    <cellStyle name="Normal 3 2" xfId="9" xr:uid="{00000000-0005-0000-0000-00009F010000}"/>
    <cellStyle name="Normal 3 3" xfId="10" xr:uid="{00000000-0005-0000-0000-0000A0010000}"/>
    <cellStyle name="Normal 4" xfId="376" xr:uid="{00000000-0005-0000-0000-0000A1010000}"/>
    <cellStyle name="Normal 4 10" xfId="377" xr:uid="{00000000-0005-0000-0000-0000A2010000}"/>
    <cellStyle name="Normal 4 11" xfId="378" xr:uid="{00000000-0005-0000-0000-0000A3010000}"/>
    <cellStyle name="Normal 4 12" xfId="379" xr:uid="{00000000-0005-0000-0000-0000A4010000}"/>
    <cellStyle name="Normal 4 13" xfId="380" xr:uid="{00000000-0005-0000-0000-0000A5010000}"/>
    <cellStyle name="Normal 4 14" xfId="381" xr:uid="{00000000-0005-0000-0000-0000A6010000}"/>
    <cellStyle name="Normal 4 15" xfId="382" xr:uid="{00000000-0005-0000-0000-0000A7010000}"/>
    <cellStyle name="Normal 4 16" xfId="383" xr:uid="{00000000-0005-0000-0000-0000A8010000}"/>
    <cellStyle name="Normal 4 17" xfId="384" xr:uid="{00000000-0005-0000-0000-0000A9010000}"/>
    <cellStyle name="Normal 4 18" xfId="385" xr:uid="{00000000-0005-0000-0000-0000AA010000}"/>
    <cellStyle name="Normal 4 19" xfId="386" xr:uid="{00000000-0005-0000-0000-0000AB010000}"/>
    <cellStyle name="Normal 4 2" xfId="387" xr:uid="{00000000-0005-0000-0000-0000AC010000}"/>
    <cellStyle name="Normal 4 20" xfId="388" xr:uid="{00000000-0005-0000-0000-0000AD010000}"/>
    <cellStyle name="Normal 4 21" xfId="389" xr:uid="{00000000-0005-0000-0000-0000AE010000}"/>
    <cellStyle name="Normal 4 22" xfId="390" xr:uid="{00000000-0005-0000-0000-0000AF010000}"/>
    <cellStyle name="Normal 4 23" xfId="391" xr:uid="{00000000-0005-0000-0000-0000B0010000}"/>
    <cellStyle name="Normal 4 24" xfId="392" xr:uid="{00000000-0005-0000-0000-0000B1010000}"/>
    <cellStyle name="Normal 4 3" xfId="393" xr:uid="{00000000-0005-0000-0000-0000B2010000}"/>
    <cellStyle name="Normal 4 4" xfId="394" xr:uid="{00000000-0005-0000-0000-0000B3010000}"/>
    <cellStyle name="Normal 4 5" xfId="395" xr:uid="{00000000-0005-0000-0000-0000B4010000}"/>
    <cellStyle name="Normal 4 6" xfId="396" xr:uid="{00000000-0005-0000-0000-0000B5010000}"/>
    <cellStyle name="Normal 4 7" xfId="397" xr:uid="{00000000-0005-0000-0000-0000B6010000}"/>
    <cellStyle name="Normal 4 8" xfId="398" xr:uid="{00000000-0005-0000-0000-0000B7010000}"/>
    <cellStyle name="Normal 4 9" xfId="399" xr:uid="{00000000-0005-0000-0000-0000B8010000}"/>
    <cellStyle name="Normal 40" xfId="557" xr:uid="{D829B473-5108-484B-8123-B995BF1E0EB2}"/>
    <cellStyle name="Normal 5" xfId="400" xr:uid="{00000000-0005-0000-0000-0000B9010000}"/>
    <cellStyle name="Normal 56" xfId="401" xr:uid="{00000000-0005-0000-0000-0000BA010000}"/>
    <cellStyle name="Normal 56 2" xfId="402" xr:uid="{00000000-0005-0000-0000-0000BB010000}"/>
    <cellStyle name="Normal 56 3" xfId="403" xr:uid="{00000000-0005-0000-0000-0000BC010000}"/>
    <cellStyle name="Normal 56 4" xfId="404" xr:uid="{00000000-0005-0000-0000-0000BD010000}"/>
    <cellStyle name="Normal 56 5" xfId="405" xr:uid="{00000000-0005-0000-0000-0000BE010000}"/>
    <cellStyle name="Normal 6" xfId="406" xr:uid="{00000000-0005-0000-0000-0000BF010000}"/>
    <cellStyle name="Normal 6 10" xfId="407" xr:uid="{00000000-0005-0000-0000-0000C0010000}"/>
    <cellStyle name="Normal 6 11" xfId="408" xr:uid="{00000000-0005-0000-0000-0000C1010000}"/>
    <cellStyle name="Normal 6 12" xfId="409" xr:uid="{00000000-0005-0000-0000-0000C2010000}"/>
    <cellStyle name="Normal 6 13" xfId="410" xr:uid="{00000000-0005-0000-0000-0000C3010000}"/>
    <cellStyle name="Normal 6 14" xfId="411" xr:uid="{00000000-0005-0000-0000-0000C4010000}"/>
    <cellStyle name="Normal 6 15" xfId="412" xr:uid="{00000000-0005-0000-0000-0000C5010000}"/>
    <cellStyle name="Normal 6 16" xfId="413" xr:uid="{00000000-0005-0000-0000-0000C6010000}"/>
    <cellStyle name="Normal 6 17" xfId="414" xr:uid="{00000000-0005-0000-0000-0000C7010000}"/>
    <cellStyle name="Normal 6 18" xfId="415" xr:uid="{00000000-0005-0000-0000-0000C8010000}"/>
    <cellStyle name="Normal 6 19" xfId="416" xr:uid="{00000000-0005-0000-0000-0000C9010000}"/>
    <cellStyle name="Normal 6 2" xfId="417" xr:uid="{00000000-0005-0000-0000-0000CA010000}"/>
    <cellStyle name="Normal 6 20" xfId="418" xr:uid="{00000000-0005-0000-0000-0000CB010000}"/>
    <cellStyle name="Normal 6 21" xfId="419" xr:uid="{00000000-0005-0000-0000-0000CC010000}"/>
    <cellStyle name="Normal 6 22" xfId="420" xr:uid="{00000000-0005-0000-0000-0000CD010000}"/>
    <cellStyle name="Normal 6 23" xfId="421" xr:uid="{00000000-0005-0000-0000-0000CE010000}"/>
    <cellStyle name="Normal 6 24" xfId="422" xr:uid="{00000000-0005-0000-0000-0000CF010000}"/>
    <cellStyle name="Normal 6 3" xfId="423" xr:uid="{00000000-0005-0000-0000-0000D0010000}"/>
    <cellStyle name="Normal 6 4" xfId="424" xr:uid="{00000000-0005-0000-0000-0000D1010000}"/>
    <cellStyle name="Normal 6 5" xfId="425" xr:uid="{00000000-0005-0000-0000-0000D2010000}"/>
    <cellStyle name="Normal 6 6" xfId="426" xr:uid="{00000000-0005-0000-0000-0000D3010000}"/>
    <cellStyle name="Normal 6 7" xfId="427" xr:uid="{00000000-0005-0000-0000-0000D4010000}"/>
    <cellStyle name="Normal 6 8" xfId="428" xr:uid="{00000000-0005-0000-0000-0000D5010000}"/>
    <cellStyle name="Normal 6 9" xfId="429" xr:uid="{00000000-0005-0000-0000-0000D6010000}"/>
    <cellStyle name="Normal 7" xfId="430" xr:uid="{00000000-0005-0000-0000-0000D7010000}"/>
    <cellStyle name="Normal 7 10" xfId="431" xr:uid="{00000000-0005-0000-0000-0000D8010000}"/>
    <cellStyle name="Normal 7 11" xfId="432" xr:uid="{00000000-0005-0000-0000-0000D9010000}"/>
    <cellStyle name="Normal 7 12" xfId="433" xr:uid="{00000000-0005-0000-0000-0000DA010000}"/>
    <cellStyle name="Normal 7 13" xfId="434" xr:uid="{00000000-0005-0000-0000-0000DB010000}"/>
    <cellStyle name="Normal 7 14" xfId="435" xr:uid="{00000000-0005-0000-0000-0000DC010000}"/>
    <cellStyle name="Normal 7 15" xfId="436" xr:uid="{00000000-0005-0000-0000-0000DD010000}"/>
    <cellStyle name="Normal 7 16" xfId="437" xr:uid="{00000000-0005-0000-0000-0000DE010000}"/>
    <cellStyle name="Normal 7 17" xfId="438" xr:uid="{00000000-0005-0000-0000-0000DF010000}"/>
    <cellStyle name="Normal 7 18" xfId="439" xr:uid="{00000000-0005-0000-0000-0000E0010000}"/>
    <cellStyle name="Normal 7 19" xfId="440" xr:uid="{00000000-0005-0000-0000-0000E1010000}"/>
    <cellStyle name="Normal 7 2" xfId="441" xr:uid="{00000000-0005-0000-0000-0000E2010000}"/>
    <cellStyle name="Normal 7 2 2" xfId="442" xr:uid="{00000000-0005-0000-0000-0000E3010000}"/>
    <cellStyle name="Normal 7 20" xfId="443" xr:uid="{00000000-0005-0000-0000-0000E4010000}"/>
    <cellStyle name="Normal 7 21" xfId="444" xr:uid="{00000000-0005-0000-0000-0000E5010000}"/>
    <cellStyle name="Normal 7 22" xfId="445" xr:uid="{00000000-0005-0000-0000-0000E6010000}"/>
    <cellStyle name="Normal 7 23" xfId="446" xr:uid="{00000000-0005-0000-0000-0000E7010000}"/>
    <cellStyle name="Normal 7 24" xfId="447" xr:uid="{00000000-0005-0000-0000-0000E8010000}"/>
    <cellStyle name="Normal 7 25" xfId="504" xr:uid="{00000000-0005-0000-0000-0000E9010000}"/>
    <cellStyle name="Normal 7 3" xfId="448" xr:uid="{00000000-0005-0000-0000-0000EA010000}"/>
    <cellStyle name="Normal 7 4" xfId="449" xr:uid="{00000000-0005-0000-0000-0000EB010000}"/>
    <cellStyle name="Normal 7 5" xfId="450" xr:uid="{00000000-0005-0000-0000-0000EC010000}"/>
    <cellStyle name="Normal 7 6" xfId="451" xr:uid="{00000000-0005-0000-0000-0000ED010000}"/>
    <cellStyle name="Normal 7 7" xfId="452" xr:uid="{00000000-0005-0000-0000-0000EE010000}"/>
    <cellStyle name="Normal 7 8" xfId="453" xr:uid="{00000000-0005-0000-0000-0000EF010000}"/>
    <cellStyle name="Normal 7 9" xfId="454" xr:uid="{00000000-0005-0000-0000-0000F0010000}"/>
    <cellStyle name="Normal 8" xfId="455" xr:uid="{00000000-0005-0000-0000-0000F1010000}"/>
    <cellStyle name="Normal 8 10" xfId="456" xr:uid="{00000000-0005-0000-0000-0000F2010000}"/>
    <cellStyle name="Normal 8 11" xfId="457" xr:uid="{00000000-0005-0000-0000-0000F3010000}"/>
    <cellStyle name="Normal 8 12" xfId="458" xr:uid="{00000000-0005-0000-0000-0000F4010000}"/>
    <cellStyle name="Normal 8 13" xfId="459" xr:uid="{00000000-0005-0000-0000-0000F5010000}"/>
    <cellStyle name="Normal 8 14" xfId="460" xr:uid="{00000000-0005-0000-0000-0000F6010000}"/>
    <cellStyle name="Normal 8 15" xfId="461" xr:uid="{00000000-0005-0000-0000-0000F7010000}"/>
    <cellStyle name="Normal 8 16" xfId="462" xr:uid="{00000000-0005-0000-0000-0000F8010000}"/>
    <cellStyle name="Normal 8 17" xfId="463" xr:uid="{00000000-0005-0000-0000-0000F9010000}"/>
    <cellStyle name="Normal 8 18" xfId="464" xr:uid="{00000000-0005-0000-0000-0000FA010000}"/>
    <cellStyle name="Normal 8 19" xfId="465" xr:uid="{00000000-0005-0000-0000-0000FB010000}"/>
    <cellStyle name="Normal 8 2" xfId="466" xr:uid="{00000000-0005-0000-0000-0000FC010000}"/>
    <cellStyle name="Normal 8 20" xfId="467" xr:uid="{00000000-0005-0000-0000-0000FD010000}"/>
    <cellStyle name="Normal 8 21" xfId="468" xr:uid="{00000000-0005-0000-0000-0000FE010000}"/>
    <cellStyle name="Normal 8 22" xfId="469" xr:uid="{00000000-0005-0000-0000-0000FF010000}"/>
    <cellStyle name="Normal 8 23" xfId="470" xr:uid="{00000000-0005-0000-0000-000000020000}"/>
    <cellStyle name="Normal 8 24" xfId="471" xr:uid="{00000000-0005-0000-0000-000001020000}"/>
    <cellStyle name="Normal 8 25" xfId="472" xr:uid="{00000000-0005-0000-0000-000002020000}"/>
    <cellStyle name="Normal 8 26" xfId="473" xr:uid="{00000000-0005-0000-0000-000003020000}"/>
    <cellStyle name="Normal 8 27" xfId="474" xr:uid="{00000000-0005-0000-0000-000004020000}"/>
    <cellStyle name="Normal 8 28" xfId="475" xr:uid="{00000000-0005-0000-0000-000005020000}"/>
    <cellStyle name="Normal 8 29" xfId="476" xr:uid="{00000000-0005-0000-0000-000006020000}"/>
    <cellStyle name="Normal 8 29 2" xfId="477" xr:uid="{00000000-0005-0000-0000-000007020000}"/>
    <cellStyle name="Normal 8 3" xfId="478" xr:uid="{00000000-0005-0000-0000-000008020000}"/>
    <cellStyle name="Normal 8 30" xfId="479" xr:uid="{00000000-0005-0000-0000-000009020000}"/>
    <cellStyle name="Normal 8 31" xfId="480" xr:uid="{00000000-0005-0000-0000-00000A020000}"/>
    <cellStyle name="Normal 8 32" xfId="481" xr:uid="{00000000-0005-0000-0000-00000B020000}"/>
    <cellStyle name="Normal 8 33" xfId="551" xr:uid="{00000000-0005-0000-0000-00000C020000}"/>
    <cellStyle name="Normal 8 4" xfId="482" xr:uid="{00000000-0005-0000-0000-00000D020000}"/>
    <cellStyle name="Normal 8 5" xfId="483" xr:uid="{00000000-0005-0000-0000-00000E020000}"/>
    <cellStyle name="Normal 8 6" xfId="484" xr:uid="{00000000-0005-0000-0000-00000F020000}"/>
    <cellStyle name="Normal 8 7" xfId="485" xr:uid="{00000000-0005-0000-0000-000010020000}"/>
    <cellStyle name="Normal 8 8" xfId="486" xr:uid="{00000000-0005-0000-0000-000011020000}"/>
    <cellStyle name="Normal 8 9" xfId="487" xr:uid="{00000000-0005-0000-0000-000012020000}"/>
    <cellStyle name="Normal 9" xfId="488" xr:uid="{00000000-0005-0000-0000-000013020000}"/>
    <cellStyle name="Normal 9 2" xfId="489" xr:uid="{00000000-0005-0000-0000-000014020000}"/>
    <cellStyle name="Normal 9 3" xfId="490" xr:uid="{00000000-0005-0000-0000-000015020000}"/>
    <cellStyle name="Normal 9 4" xfId="491" xr:uid="{00000000-0005-0000-0000-000016020000}"/>
    <cellStyle name="Normal 9 5" xfId="492" xr:uid="{00000000-0005-0000-0000-000017020000}"/>
    <cellStyle name="Normal 9 6" xfId="493" xr:uid="{00000000-0005-0000-0000-000018020000}"/>
    <cellStyle name="Note" xfId="520" builtinId="10" customBuiltin="1"/>
    <cellStyle name="Output" xfId="515" builtinId="21" customBuiltin="1"/>
    <cellStyle name="Output Amounts" xfId="494" xr:uid="{00000000-0005-0000-0000-00001B020000}"/>
    <cellStyle name="Output Line Items" xfId="495" xr:uid="{00000000-0005-0000-0000-00001C020000}"/>
    <cellStyle name="Percent" xfId="2" builtinId="5"/>
    <cellStyle name="Percent 16" xfId="496" xr:uid="{00000000-0005-0000-0000-00001E020000}"/>
    <cellStyle name="Percent 16 2" xfId="497" xr:uid="{00000000-0005-0000-0000-00001F020000}"/>
    <cellStyle name="Percent 16 3" xfId="498" xr:uid="{00000000-0005-0000-0000-000020020000}"/>
    <cellStyle name="Percent 16 4" xfId="499" xr:uid="{00000000-0005-0000-0000-000021020000}"/>
    <cellStyle name="Percent 2" xfId="13" xr:uid="{00000000-0005-0000-0000-000022020000}"/>
    <cellStyle name="Percent 2 2" xfId="553" xr:uid="{00000000-0005-0000-0000-000023020000}"/>
    <cellStyle name="Percent 3" xfId="550" xr:uid="{00000000-0005-0000-0000-000024020000}"/>
    <cellStyle name="Percent 4" xfId="500" xr:uid="{00000000-0005-0000-0000-000025020000}"/>
    <cellStyle name="Percent 5" xfId="501" xr:uid="{00000000-0005-0000-0000-000026020000}"/>
    <cellStyle name="Percent 7" xfId="502" xr:uid="{00000000-0005-0000-0000-000027020000}"/>
    <cellStyle name="Title" xfId="506" builtinId="15" customBuiltin="1"/>
    <cellStyle name="Total" xfId="522" builtinId="25" customBuiltin="1"/>
    <cellStyle name="Warning Text" xfId="519" builtinId="11" customBuiltin="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400050</xdr:colOff>
      <xdr:row>0</xdr:row>
      <xdr:rowOff>152400</xdr:rowOff>
    </xdr:from>
    <xdr:to>
      <xdr:col>16</xdr:col>
      <xdr:colOff>389859</xdr:colOff>
      <xdr:row>31</xdr:row>
      <xdr:rowOff>75264</xdr:rowOff>
    </xdr:to>
    <xdr:pic>
      <xdr:nvPicPr>
        <xdr:cNvPr id="2" name="Picture 1">
          <a:extLst>
            <a:ext uri="{FF2B5EF4-FFF2-40B4-BE49-F238E27FC236}">
              <a16:creationId xmlns:a16="http://schemas.microsoft.com/office/drawing/2014/main" id="{576C4C6F-8317-472C-ADFB-49D4FC7AED07}"/>
            </a:ext>
          </a:extLst>
        </xdr:cNvPr>
        <xdr:cNvPicPr>
          <a:picLocks noChangeAspect="1"/>
        </xdr:cNvPicPr>
      </xdr:nvPicPr>
      <xdr:blipFill>
        <a:blip xmlns:r="http://schemas.openxmlformats.org/officeDocument/2006/relationships" r:embed="rId1"/>
        <a:stretch>
          <a:fillRect/>
        </a:stretch>
      </xdr:blipFill>
      <xdr:spPr>
        <a:xfrm>
          <a:off x="8267700" y="152400"/>
          <a:ext cx="5323809" cy="74857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M44"/>
  <sheetViews>
    <sheetView topLeftCell="B1" zoomScale="80" zoomScaleNormal="80" workbookViewId="0">
      <selection sqref="A1:L1"/>
    </sheetView>
  </sheetViews>
  <sheetFormatPr defaultColWidth="11.42578125" defaultRowHeight="14.25"/>
  <cols>
    <col min="1" max="1" width="5.7109375" style="118" customWidth="1"/>
    <col min="2" max="2" width="6.85546875" style="6" customWidth="1"/>
    <col min="3" max="3" width="11.7109375" style="6" customWidth="1"/>
    <col min="4" max="4" width="39.7109375" style="6" customWidth="1"/>
    <col min="5" max="5" width="19.7109375" style="6" customWidth="1"/>
    <col min="6" max="9" width="18.7109375" style="6" customWidth="1"/>
    <col min="10" max="10" width="20" style="6" customWidth="1"/>
    <col min="11" max="12" width="18.7109375" style="6" customWidth="1"/>
    <col min="13" max="13" width="1.5703125" style="6" customWidth="1"/>
    <col min="14" max="16384" width="11.42578125" style="6"/>
  </cols>
  <sheetData>
    <row r="1" spans="1:13" ht="15" customHeight="1">
      <c r="A1" s="464" t="s">
        <v>2</v>
      </c>
      <c r="B1" s="464"/>
      <c r="C1" s="464"/>
      <c r="D1" s="464"/>
      <c r="E1" s="464"/>
      <c r="F1" s="464"/>
      <c r="G1" s="464"/>
      <c r="H1" s="464"/>
      <c r="I1" s="464"/>
      <c r="J1" s="464"/>
      <c r="K1" s="464"/>
      <c r="L1" s="464"/>
    </row>
    <row r="2" spans="1:13" ht="15" customHeight="1">
      <c r="A2" s="464" t="s">
        <v>127</v>
      </c>
      <c r="B2" s="464"/>
      <c r="C2" s="464"/>
      <c r="D2" s="464"/>
      <c r="E2" s="464"/>
      <c r="F2" s="464"/>
      <c r="G2" s="464"/>
      <c r="H2" s="464"/>
      <c r="I2" s="464"/>
      <c r="J2" s="464"/>
      <c r="K2" s="464"/>
      <c r="L2" s="464"/>
    </row>
    <row r="3" spans="1:13" ht="15" customHeight="1">
      <c r="A3" s="464" t="s">
        <v>257</v>
      </c>
      <c r="B3" s="464"/>
      <c r="C3" s="464"/>
      <c r="D3" s="464"/>
      <c r="E3" s="464"/>
      <c r="F3" s="464"/>
      <c r="G3" s="464"/>
      <c r="H3" s="464"/>
      <c r="I3" s="464"/>
      <c r="J3" s="464"/>
      <c r="K3" s="464"/>
      <c r="L3" s="464"/>
    </row>
    <row r="4" spans="1:13" ht="15" customHeight="1">
      <c r="A4" s="464" t="s">
        <v>258</v>
      </c>
      <c r="B4" s="464"/>
      <c r="C4" s="464"/>
      <c r="D4" s="464"/>
      <c r="E4" s="464"/>
      <c r="F4" s="464"/>
      <c r="G4" s="464"/>
      <c r="H4" s="464"/>
      <c r="I4" s="464"/>
      <c r="J4" s="464"/>
      <c r="K4" s="464"/>
      <c r="L4" s="464"/>
    </row>
    <row r="5" spans="1:13">
      <c r="C5" s="156"/>
    </row>
    <row r="6" spans="1:13">
      <c r="B6" s="118"/>
      <c r="C6" s="156"/>
      <c r="D6" s="156"/>
      <c r="E6" s="118"/>
      <c r="F6" s="118"/>
      <c r="G6" s="118"/>
      <c r="H6" s="118"/>
      <c r="I6" s="118"/>
      <c r="J6" s="118"/>
      <c r="K6" s="118"/>
      <c r="L6" s="118"/>
    </row>
    <row r="7" spans="1:13">
      <c r="E7" s="118"/>
      <c r="F7" s="118"/>
      <c r="G7" s="118"/>
      <c r="H7" s="118"/>
      <c r="I7" s="118"/>
      <c r="J7" s="118"/>
      <c r="K7" s="118"/>
      <c r="L7" s="118"/>
    </row>
    <row r="8" spans="1:13" ht="57">
      <c r="A8" s="2" t="s">
        <v>68</v>
      </c>
      <c r="B8" s="1" t="s">
        <v>12</v>
      </c>
      <c r="C8" s="2" t="s">
        <v>103</v>
      </c>
      <c r="D8" s="1" t="s">
        <v>13</v>
      </c>
      <c r="E8" s="2" t="s">
        <v>259</v>
      </c>
      <c r="F8" s="2" t="s">
        <v>260</v>
      </c>
      <c r="G8" s="2" t="s">
        <v>261</v>
      </c>
      <c r="H8" s="2" t="s">
        <v>262</v>
      </c>
      <c r="I8" s="48" t="s">
        <v>331</v>
      </c>
      <c r="J8" s="48" t="s">
        <v>263</v>
      </c>
      <c r="K8" s="2" t="s">
        <v>18</v>
      </c>
      <c r="L8" s="2" t="s">
        <v>264</v>
      </c>
    </row>
    <row r="9" spans="1:13" ht="19.5" customHeight="1">
      <c r="A9" s="118">
        <v>1</v>
      </c>
      <c r="B9" s="121" t="s">
        <v>40</v>
      </c>
      <c r="C9" s="121" t="s">
        <v>40</v>
      </c>
      <c r="D9" s="174" t="s">
        <v>26</v>
      </c>
      <c r="E9" s="356">
        <f>SUMIF('WP Forecast Energy'!$C$9:$C$29,'EECRF by Rate Class'!$C9,'WP Forecast Energy'!$E$9:$E$29)</f>
        <v>2351885748.5516458</v>
      </c>
      <c r="F9" s="358">
        <f>HLOOKUP($B9,'Budget Alloc'!$D$7:$V$24,'Budget Alloc'!$X$24)</f>
        <v>2162893</v>
      </c>
      <c r="G9" s="414">
        <f>'2018 Bonus and Proc Cost'!F9</f>
        <v>337750.13936154312</v>
      </c>
      <c r="H9" s="414">
        <f>'2018 Bonus and Proc Cost'!I9</f>
        <v>85054.876403204456</v>
      </c>
      <c r="I9" s="417">
        <f>'2018 Over Under Coll'!M9</f>
        <v>-227589.37442850001</v>
      </c>
      <c r="J9" s="358">
        <f>'Allocated EM&amp;V Costs'!E17</f>
        <v>21051</v>
      </c>
      <c r="K9" s="417">
        <f t="shared" ref="K9:K28" si="0">SUM(F9:J9)</f>
        <v>2379159.6413362478</v>
      </c>
      <c r="L9" s="418">
        <f>IF($E9=0,"-",ROUND(K9/$E9,6))</f>
        <v>1.0120000000000001E-3</v>
      </c>
      <c r="M9" s="186"/>
    </row>
    <row r="10" spans="1:13" ht="19.5" customHeight="1">
      <c r="A10" s="118">
        <f>A9+1</f>
        <v>2</v>
      </c>
      <c r="B10" s="121" t="s">
        <v>41</v>
      </c>
      <c r="C10" s="121" t="s">
        <v>41</v>
      </c>
      <c r="D10" s="174" t="s">
        <v>27</v>
      </c>
      <c r="E10" s="356">
        <f>SUMIF('WP Forecast Energy'!$C$9:$C$29,'EECRF by Rate Class'!$C10,'WP Forecast Energy'!$E$9:$E$29)</f>
        <v>299064767.24520433</v>
      </c>
      <c r="F10" s="354">
        <f>HLOOKUP($B10,'Budget Alloc'!$D$7:$V$24,'Budget Alloc'!$X$24)</f>
        <v>389025</v>
      </c>
      <c r="G10" s="415">
        <f>'2018 Bonus and Proc Cost'!F10</f>
        <v>71066.219452603196</v>
      </c>
      <c r="H10" s="415">
        <f>'2018 Bonus and Proc Cost'!I10</f>
        <v>17896.450090028928</v>
      </c>
      <c r="I10" s="415">
        <f>'2018 Over Under Coll'!M10</f>
        <v>-133629.78706594999</v>
      </c>
      <c r="J10" s="354">
        <f>'Allocated EM&amp;V Costs'!F17</f>
        <v>6568</v>
      </c>
      <c r="K10" s="415">
        <f t="shared" si="0"/>
        <v>350925.88247668213</v>
      </c>
      <c r="L10" s="419">
        <f t="shared" ref="L10:L28" si="1">IF($E10=0,"-",ROUND(K10/$E10,6))</f>
        <v>1.173E-3</v>
      </c>
      <c r="M10" s="186"/>
    </row>
    <row r="11" spans="1:13" ht="19.5" customHeight="1">
      <c r="A11" s="118">
        <f t="shared" ref="A11:A29" si="2">A10+1</f>
        <v>3</v>
      </c>
      <c r="B11" s="121" t="s">
        <v>42</v>
      </c>
      <c r="C11" s="121" t="s">
        <v>42</v>
      </c>
      <c r="D11" s="174" t="s">
        <v>28</v>
      </c>
      <c r="E11" s="356">
        <f>SUMIF('WP Forecast Energy'!$C$9:$C$29,'EECRF by Rate Class'!$C11,'WP Forecast Energy'!$E$9:$E$29)</f>
        <v>5798060.0865271483</v>
      </c>
      <c r="F11" s="354">
        <f>HLOOKUP($B11,'Budget Alloc'!$D$7:$V$24,'Budget Alloc'!$X$24)</f>
        <v>0</v>
      </c>
      <c r="G11" s="354">
        <f>'2018 Bonus and Proc Cost'!F11</f>
        <v>0</v>
      </c>
      <c r="H11" s="354">
        <f>'2018 Bonus and Proc Cost'!I11</f>
        <v>0</v>
      </c>
      <c r="I11" s="354">
        <f>'2018 Over Under Coll'!M11</f>
        <v>-1.03060895</v>
      </c>
      <c r="J11" s="354">
        <v>0</v>
      </c>
      <c r="K11" s="172">
        <f t="shared" si="0"/>
        <v>-1.03060895</v>
      </c>
      <c r="L11" s="187">
        <f t="shared" si="1"/>
        <v>0</v>
      </c>
      <c r="M11" s="186"/>
    </row>
    <row r="12" spans="1:13" ht="19.5" customHeight="1">
      <c r="A12" s="118">
        <f t="shared" si="2"/>
        <v>4</v>
      </c>
      <c r="B12" s="121" t="s">
        <v>43</v>
      </c>
      <c r="C12" s="121" t="s">
        <v>43</v>
      </c>
      <c r="D12" s="174" t="s">
        <v>115</v>
      </c>
      <c r="E12" s="356">
        <f>SUMIF('WP Forecast Energy'!$C$9:$C$29,'EECRF by Rate Class'!$C12,'WP Forecast Energy'!$E$9:$E$29)</f>
        <v>35437266.858322553</v>
      </c>
      <c r="F12" s="354">
        <f>HLOOKUP($B12,'Budget Alloc'!$D$7:$V$24,'Budget Alloc'!$X$24)</f>
        <v>0</v>
      </c>
      <c r="G12" s="354">
        <f>'2018 Bonus and Proc Cost'!F12</f>
        <v>0</v>
      </c>
      <c r="H12" s="354">
        <f>'2018 Bonus and Proc Cost'!I12</f>
        <v>0</v>
      </c>
      <c r="I12" s="354">
        <f>'2018 Over Under Coll'!M12</f>
        <v>1251.1592653</v>
      </c>
      <c r="J12" s="354">
        <v>0</v>
      </c>
      <c r="K12" s="172">
        <f t="shared" si="0"/>
        <v>1251.1592653</v>
      </c>
      <c r="L12" s="187">
        <f t="shared" si="1"/>
        <v>3.4999999999999997E-5</v>
      </c>
      <c r="M12" s="186"/>
    </row>
    <row r="13" spans="1:13" ht="19.5" customHeight="1">
      <c r="A13" s="161">
        <f t="shared" si="2"/>
        <v>5</v>
      </c>
      <c r="B13" s="180" t="s">
        <v>238</v>
      </c>
      <c r="C13" s="180" t="s">
        <v>238</v>
      </c>
      <c r="D13" s="174" t="s">
        <v>239</v>
      </c>
      <c r="E13" s="356">
        <f>SUMIF('WP Forecast Energy'!$C$9:$C$29,'EECRF by Rate Class'!$C13,'WP Forecast Energy'!$E$9:$E$29)</f>
        <v>2731667.2657314078</v>
      </c>
      <c r="F13" s="354">
        <f>HLOOKUP($B13,'Budget Alloc'!$D$7:$V$24,'Budget Alloc'!$X$24)</f>
        <v>0</v>
      </c>
      <c r="G13" s="354">
        <f>'2018 Bonus and Proc Cost'!F13</f>
        <v>0</v>
      </c>
      <c r="H13" s="354">
        <f>'2018 Bonus and Proc Cost'!I13</f>
        <v>0</v>
      </c>
      <c r="I13" s="354">
        <f>'2018 Over Under Coll'!M13</f>
        <v>-196.84630945000001</v>
      </c>
      <c r="J13" s="354">
        <v>0</v>
      </c>
      <c r="K13" s="172">
        <f t="shared" si="0"/>
        <v>-196.84630945000001</v>
      </c>
      <c r="L13" s="187">
        <f t="shared" si="1"/>
        <v>-7.2000000000000002E-5</v>
      </c>
      <c r="M13" s="186"/>
    </row>
    <row r="14" spans="1:13" ht="19.5" customHeight="1">
      <c r="A14" s="161">
        <f t="shared" si="2"/>
        <v>6</v>
      </c>
      <c r="B14" s="121" t="s">
        <v>44</v>
      </c>
      <c r="C14" s="121" t="s">
        <v>254</v>
      </c>
      <c r="D14" s="125" t="s">
        <v>255</v>
      </c>
      <c r="E14" s="356">
        <f>SUMIF('WP Forecast Energy'!$C$9:$C$29,'EECRF by Rate Class'!$C14,'WP Forecast Energy'!$E$9:$E$29)</f>
        <v>165490522.81209323</v>
      </c>
      <c r="F14" s="354">
        <f>HLOOKUP($B14,'Budget Alloc'!$D$7:$V$24,'Budget Alloc'!$X$24)</f>
        <v>0</v>
      </c>
      <c r="G14" s="354">
        <f>'2018 Bonus and Proc Cost'!F14</f>
        <v>0</v>
      </c>
      <c r="H14" s="354">
        <f>'2018 Bonus and Proc Cost'!I14</f>
        <v>0</v>
      </c>
      <c r="I14" s="354">
        <f>'2018 Over Under Coll'!M14</f>
        <v>-403.9987084</v>
      </c>
      <c r="J14" s="354">
        <v>0</v>
      </c>
      <c r="K14" s="172">
        <f t="shared" si="0"/>
        <v>-403.9987084</v>
      </c>
      <c r="L14" s="187">
        <f t="shared" si="1"/>
        <v>-1.9999999999999999E-6</v>
      </c>
      <c r="M14" s="186"/>
    </row>
    <row r="15" spans="1:13" ht="19.5" customHeight="1">
      <c r="A15" s="161">
        <f t="shared" si="2"/>
        <v>7</v>
      </c>
      <c r="B15" s="121" t="s">
        <v>45</v>
      </c>
      <c r="C15" s="121" t="s">
        <v>14</v>
      </c>
      <c r="D15" s="174" t="s">
        <v>29</v>
      </c>
      <c r="E15" s="356">
        <f>SUMIF('WP Forecast Energy'!$C$9:$C$29,'EECRF by Rate Class'!$C15,'WP Forecast Energy'!$E$9:$E$29)</f>
        <v>0</v>
      </c>
      <c r="F15" s="354">
        <f>HLOOKUP($B15,'Budget Alloc'!$D$7:$V$24,'Budget Alloc'!$X$24)</f>
        <v>0</v>
      </c>
      <c r="G15" s="354">
        <f>'2018 Bonus and Proc Cost'!F15</f>
        <v>0</v>
      </c>
      <c r="H15" s="354">
        <f>'2018 Bonus and Proc Cost'!I15</f>
        <v>0</v>
      </c>
      <c r="I15" s="354">
        <f>'2018 Over Under Coll'!M15</f>
        <v>0</v>
      </c>
      <c r="J15" s="354">
        <v>0</v>
      </c>
      <c r="K15" s="172">
        <f t="shared" si="0"/>
        <v>0</v>
      </c>
      <c r="L15" s="187" t="str">
        <f t="shared" si="1"/>
        <v>-</v>
      </c>
      <c r="M15" s="186"/>
    </row>
    <row r="16" spans="1:13" ht="19.5" customHeight="1">
      <c r="A16" s="161">
        <f t="shared" si="2"/>
        <v>8</v>
      </c>
      <c r="B16" s="121" t="s">
        <v>46</v>
      </c>
      <c r="C16" s="121" t="s">
        <v>46</v>
      </c>
      <c r="D16" s="174" t="s">
        <v>30</v>
      </c>
      <c r="E16" s="356">
        <f>SUMIF('WP Forecast Energy'!$C$9:$C$29,'EECRF by Rate Class'!$C16,'WP Forecast Energy'!$E$9:$E$29)</f>
        <v>6597085.1688127518</v>
      </c>
      <c r="F16" s="354">
        <f>HLOOKUP($B16,'Budget Alloc'!$D$7:$V$24,'Budget Alloc'!$X$24)</f>
        <v>0</v>
      </c>
      <c r="G16" s="354">
        <f>'2018 Bonus and Proc Cost'!F16</f>
        <v>0</v>
      </c>
      <c r="H16" s="354">
        <f>'2018 Bonus and Proc Cost'!I16</f>
        <v>0</v>
      </c>
      <c r="I16" s="354">
        <f>'2018 Over Under Coll'!M16</f>
        <v>-506.02899445000003</v>
      </c>
      <c r="J16" s="354">
        <v>0</v>
      </c>
      <c r="K16" s="172">
        <f t="shared" si="0"/>
        <v>-506.02899445000003</v>
      </c>
      <c r="L16" s="187">
        <f t="shared" si="1"/>
        <v>-7.7000000000000001E-5</v>
      </c>
      <c r="M16" s="186"/>
    </row>
    <row r="17" spans="1:13" ht="19.5" customHeight="1">
      <c r="A17" s="161">
        <f t="shared" si="2"/>
        <v>9</v>
      </c>
      <c r="B17" s="121" t="s">
        <v>47</v>
      </c>
      <c r="C17" s="121" t="s">
        <v>47</v>
      </c>
      <c r="D17" s="174" t="s">
        <v>31</v>
      </c>
      <c r="E17" s="356">
        <f>SUMIF('WP Forecast Energy'!$C$9:$C$29,'EECRF by Rate Class'!$C17,'WP Forecast Energy'!$E$9:$E$29)</f>
        <v>4808133.2716272715</v>
      </c>
      <c r="F17" s="354">
        <f>HLOOKUP($B17,'Budget Alloc'!$D$7:$V$24,'Budget Alloc'!$X$24)</f>
        <v>0</v>
      </c>
      <c r="G17" s="354">
        <f>'2018 Bonus and Proc Cost'!F17</f>
        <v>0</v>
      </c>
      <c r="H17" s="354">
        <f>'2018 Bonus and Proc Cost'!I17</f>
        <v>0</v>
      </c>
      <c r="I17" s="354">
        <f>'2018 Over Under Coll'!M17</f>
        <v>-36.071313250000003</v>
      </c>
      <c r="J17" s="354">
        <v>0</v>
      </c>
      <c r="K17" s="172">
        <f t="shared" si="0"/>
        <v>-36.071313250000003</v>
      </c>
      <c r="L17" s="187">
        <f t="shared" si="1"/>
        <v>-7.9999999999999996E-6</v>
      </c>
      <c r="M17" s="186"/>
    </row>
    <row r="18" spans="1:13" ht="19.5" customHeight="1">
      <c r="A18" s="161">
        <f t="shared" si="2"/>
        <v>10</v>
      </c>
      <c r="B18" s="121" t="s">
        <v>48</v>
      </c>
      <c r="C18" s="121" t="s">
        <v>48</v>
      </c>
      <c r="D18" s="174" t="s">
        <v>32</v>
      </c>
      <c r="E18" s="356">
        <f>SUMIF('WP Forecast Energy'!$C$9:$C$29,'EECRF by Rate Class'!$C18,'WP Forecast Energy'!$E$9:$E$29)</f>
        <v>1580401859.3707449</v>
      </c>
      <c r="F18" s="354">
        <f>HLOOKUP($B18,'Budget Alloc'!$D$7:$V$24,'Budget Alloc'!$X$24)</f>
        <v>1136806</v>
      </c>
      <c r="G18" s="415">
        <f>'2018 Bonus and Proc Cost'!F18</f>
        <v>202062.64103684985</v>
      </c>
      <c r="H18" s="415">
        <f>'2018 Bonus and Proc Cost'!I18</f>
        <v>50884.991466124069</v>
      </c>
      <c r="I18" s="415">
        <f>'2018 Over Under Coll'!M18</f>
        <v>201955.03801515</v>
      </c>
      <c r="J18" s="354">
        <f>'Allocated EM&amp;V Costs'!G17</f>
        <v>19179</v>
      </c>
      <c r="K18" s="415">
        <f t="shared" si="0"/>
        <v>1610887.670518124</v>
      </c>
      <c r="L18" s="187">
        <f t="shared" si="1"/>
        <v>1.0189999999999999E-3</v>
      </c>
      <c r="M18" s="186"/>
    </row>
    <row r="19" spans="1:13" ht="19.5" customHeight="1">
      <c r="A19" s="161">
        <f t="shared" si="2"/>
        <v>11</v>
      </c>
      <c r="B19" s="121" t="s">
        <v>49</v>
      </c>
      <c r="C19" s="121">
        <v>25</v>
      </c>
      <c r="D19" s="174" t="s">
        <v>78</v>
      </c>
      <c r="E19" s="356">
        <f>SUMIF('WP Forecast Energy'!$C$9:$C$29,'EECRF by Rate Class'!$C19,'WP Forecast Energy'!$E$9:$E$29)</f>
        <v>621128134.13821733</v>
      </c>
      <c r="F19" s="354">
        <f>HLOOKUP($B19,'Budget Alloc'!$D$7:$V$24,'Budget Alloc'!$X$24)</f>
        <v>604254</v>
      </c>
      <c r="G19" s="415">
        <f>'2018 Bonus and Proc Cost'!F19+'2018 Bonus and Proc Cost'!F28</f>
        <v>115467.56023136058</v>
      </c>
      <c r="H19" s="415">
        <f>'2018 Bonus and Proc Cost'!I19+'2018 Bonus and Proc Cost'!I28</f>
        <v>29077.942299662565</v>
      </c>
      <c r="I19" s="415">
        <f>'2018 Over Under Coll'!M19</f>
        <v>-332430.13108515</v>
      </c>
      <c r="J19" s="354">
        <f>'Allocated EM&amp;V Costs'!H17</f>
        <v>6104</v>
      </c>
      <c r="K19" s="415">
        <f>SUM(F19:J19)</f>
        <v>422473.37144587323</v>
      </c>
      <c r="L19" s="419">
        <f>IF($E19=0,"-",ROUND(K19/$E19,6))</f>
        <v>6.8000000000000005E-4</v>
      </c>
      <c r="M19" s="186"/>
    </row>
    <row r="20" spans="1:13" ht="19.5" customHeight="1">
      <c r="A20" s="161">
        <f t="shared" si="2"/>
        <v>12</v>
      </c>
      <c r="B20" s="121" t="s">
        <v>50</v>
      </c>
      <c r="C20" s="121" t="s">
        <v>14</v>
      </c>
      <c r="D20" s="174" t="s">
        <v>79</v>
      </c>
      <c r="E20" s="356">
        <f>SUMIF('WP Forecast Energy'!$C$9:$C$29,'EECRF by Rate Class'!$C20,'WP Forecast Energy'!$E$9:$E$29)</f>
        <v>0</v>
      </c>
      <c r="F20" s="354">
        <f>HLOOKUP($B20,'Budget Alloc'!$D$7:$V$24,'Budget Alloc'!$X$24)</f>
        <v>0</v>
      </c>
      <c r="G20" s="354">
        <f>'2018 Bonus and Proc Cost'!F20</f>
        <v>0</v>
      </c>
      <c r="H20" s="354">
        <f>'2018 Bonus and Proc Cost'!I20</f>
        <v>0</v>
      </c>
      <c r="I20" s="354">
        <f>'2018 Over Under Coll'!M20</f>
        <v>0</v>
      </c>
      <c r="J20" s="354">
        <v>0</v>
      </c>
      <c r="K20" s="172">
        <f t="shared" si="0"/>
        <v>0</v>
      </c>
      <c r="L20" s="187" t="str">
        <f t="shared" si="1"/>
        <v>-</v>
      </c>
      <c r="M20" s="186"/>
    </row>
    <row r="21" spans="1:13" ht="19.5" customHeight="1">
      <c r="A21" s="161">
        <f t="shared" si="2"/>
        <v>13</v>
      </c>
      <c r="B21" s="121" t="s">
        <v>51</v>
      </c>
      <c r="C21" s="121" t="s">
        <v>14</v>
      </c>
      <c r="D21" s="174" t="s">
        <v>33</v>
      </c>
      <c r="E21" s="356">
        <f>SUMIF('WP Forecast Energy'!$C$9:$C$29,'EECRF by Rate Class'!$C21,'WP Forecast Energy'!$E$9:$E$29)</f>
        <v>0</v>
      </c>
      <c r="F21" s="354">
        <f>HLOOKUP($B21,'Budget Alloc'!$D$7:$V$24,'Budget Alloc'!$X$24)</f>
        <v>0</v>
      </c>
      <c r="G21" s="354">
        <f>'2018 Bonus and Proc Cost'!F21</f>
        <v>0</v>
      </c>
      <c r="H21" s="354">
        <f>'2018 Bonus and Proc Cost'!I21</f>
        <v>0</v>
      </c>
      <c r="I21" s="354">
        <f>'2018 Over Under Coll'!M21</f>
        <v>0</v>
      </c>
      <c r="J21" s="354">
        <v>0</v>
      </c>
      <c r="K21" s="172">
        <f t="shared" si="0"/>
        <v>0</v>
      </c>
      <c r="L21" s="187" t="str">
        <f t="shared" si="1"/>
        <v>-</v>
      </c>
      <c r="M21" s="186"/>
    </row>
    <row r="22" spans="1:13" ht="19.5" customHeight="1">
      <c r="A22" s="161">
        <f t="shared" si="2"/>
        <v>14</v>
      </c>
      <c r="B22" s="121" t="s">
        <v>52</v>
      </c>
      <c r="C22" s="121" t="s">
        <v>14</v>
      </c>
      <c r="D22" s="174" t="s">
        <v>34</v>
      </c>
      <c r="E22" s="356">
        <f>SUMIF('WP Forecast Energy'!$C$9:$C$29,'EECRF by Rate Class'!$C22,'WP Forecast Energy'!$E$9:$E$29)</f>
        <v>0</v>
      </c>
      <c r="F22" s="354">
        <f>HLOOKUP($B22,'Budget Alloc'!$D$7:$V$24,'Budget Alloc'!$X$24)</f>
        <v>0</v>
      </c>
      <c r="G22" s="354">
        <f>'2018 Bonus and Proc Cost'!F22</f>
        <v>0</v>
      </c>
      <c r="H22" s="354">
        <f>'2018 Bonus and Proc Cost'!I22</f>
        <v>0</v>
      </c>
      <c r="I22" s="354">
        <f>'2018 Over Under Coll'!M22</f>
        <v>0</v>
      </c>
      <c r="J22" s="354">
        <v>0</v>
      </c>
      <c r="K22" s="172">
        <f t="shared" si="0"/>
        <v>0</v>
      </c>
      <c r="L22" s="187" t="str">
        <f t="shared" si="1"/>
        <v>-</v>
      </c>
      <c r="M22" s="186"/>
    </row>
    <row r="23" spans="1:13" ht="19.5" customHeight="1">
      <c r="A23" s="161">
        <f t="shared" si="2"/>
        <v>15</v>
      </c>
      <c r="B23" s="121" t="s">
        <v>53</v>
      </c>
      <c r="C23" s="121" t="s">
        <v>14</v>
      </c>
      <c r="D23" s="174" t="s">
        <v>35</v>
      </c>
      <c r="E23" s="356">
        <f>SUMIF('WP Forecast Energy'!$C$9:$C$29,'EECRF by Rate Class'!$C23,'WP Forecast Energy'!$E$9:$E$29)</f>
        <v>0</v>
      </c>
      <c r="F23" s="354">
        <f>HLOOKUP($B23,'Budget Alloc'!$D$7:$V$24,'Budget Alloc'!$X$24)</f>
        <v>0</v>
      </c>
      <c r="G23" s="354">
        <f>'2018 Bonus and Proc Cost'!F23</f>
        <v>0</v>
      </c>
      <c r="H23" s="354">
        <f>'2018 Bonus and Proc Cost'!I23</f>
        <v>0</v>
      </c>
      <c r="I23" s="354">
        <f>'2018 Over Under Coll'!M23</f>
        <v>0</v>
      </c>
      <c r="J23" s="354">
        <v>0</v>
      </c>
      <c r="K23" s="172">
        <f t="shared" si="0"/>
        <v>0</v>
      </c>
      <c r="L23" s="187" t="str">
        <f t="shared" si="1"/>
        <v>-</v>
      </c>
      <c r="M23" s="186"/>
    </row>
    <row r="24" spans="1:13" ht="19.5" customHeight="1">
      <c r="A24" s="161">
        <f t="shared" si="2"/>
        <v>16</v>
      </c>
      <c r="B24" s="121" t="s">
        <v>54</v>
      </c>
      <c r="C24" s="121">
        <v>31</v>
      </c>
      <c r="D24" s="174" t="s">
        <v>36</v>
      </c>
      <c r="E24" s="356">
        <f>SUMIF('WP Forecast Energy'!$C$9:$C$29,'EECRF by Rate Class'!$C24,'WP Forecast Energy'!$E$9:$E$29)</f>
        <v>274388861.90829253</v>
      </c>
      <c r="F24" s="354">
        <f>HLOOKUP($B24,'Budget Alloc'!$D$7:$V$24,'Budget Alloc'!$X$24)</f>
        <v>0</v>
      </c>
      <c r="G24" s="354">
        <f>'2018 Bonus and Proc Cost'!F24</f>
        <v>0</v>
      </c>
      <c r="H24" s="354">
        <f>'2018 Bonus and Proc Cost'!I24</f>
        <v>0</v>
      </c>
      <c r="I24" s="354">
        <f>'2018 Over Under Coll'!M24</f>
        <v>0</v>
      </c>
      <c r="J24" s="354">
        <v>0</v>
      </c>
      <c r="K24" s="172">
        <f t="shared" si="0"/>
        <v>0</v>
      </c>
      <c r="L24" s="187">
        <f t="shared" si="1"/>
        <v>0</v>
      </c>
      <c r="M24" s="186"/>
    </row>
    <row r="25" spans="1:13" ht="19.5" customHeight="1">
      <c r="A25" s="161">
        <f t="shared" si="2"/>
        <v>17</v>
      </c>
      <c r="B25" s="121" t="s">
        <v>55</v>
      </c>
      <c r="C25" s="121">
        <v>34</v>
      </c>
      <c r="D25" s="174" t="s">
        <v>37</v>
      </c>
      <c r="E25" s="356">
        <f>SUMIF('WP Forecast Energy'!$C$9:$C$29,'EECRF by Rate Class'!$C25,'WP Forecast Energy'!$E$9:$E$29)+'WP Forecast Energy'!E29</f>
        <v>2365554.8396568159</v>
      </c>
      <c r="F25" s="354">
        <f>HLOOKUP($B25,'Budget Alloc'!$D$7:$V$24,'Budget Alloc'!$X$24)</f>
        <v>0</v>
      </c>
      <c r="G25" s="354">
        <f>'2018 Bonus and Proc Cost'!F25</f>
        <v>0</v>
      </c>
      <c r="H25" s="354">
        <f>'2018 Bonus and Proc Cost'!I25</f>
        <v>0</v>
      </c>
      <c r="I25" s="354">
        <f>'2018 Over Under Coll'!M25+'2018 Over Under Coll'!M28</f>
        <v>611.15110734999996</v>
      </c>
      <c r="J25" s="354">
        <v>0</v>
      </c>
      <c r="K25" s="172">
        <f t="shared" si="0"/>
        <v>611.15110734999996</v>
      </c>
      <c r="L25" s="187">
        <f t="shared" si="1"/>
        <v>2.5799999999999998E-4</v>
      </c>
      <c r="M25" s="186"/>
    </row>
    <row r="26" spans="1:13" ht="19.5" customHeight="1">
      <c r="A26" s="161">
        <f t="shared" si="2"/>
        <v>18</v>
      </c>
      <c r="B26" s="121" t="s">
        <v>56</v>
      </c>
      <c r="C26" s="121" t="s">
        <v>14</v>
      </c>
      <c r="D26" s="174" t="s">
        <v>38</v>
      </c>
      <c r="E26" s="356">
        <f>SUMIF('WP Forecast Energy'!$C$9:$C$29,'EECRF by Rate Class'!$C26,'WP Forecast Energy'!$E$9:$E$29)</f>
        <v>0</v>
      </c>
      <c r="F26" s="354">
        <f>HLOOKUP($B26,'Budget Alloc'!$D$7:$V$24,'Budget Alloc'!$X$24)</f>
        <v>0</v>
      </c>
      <c r="G26" s="354">
        <f>'2018 Bonus and Proc Cost'!F26</f>
        <v>0</v>
      </c>
      <c r="H26" s="354">
        <f>'2018 Bonus and Proc Cost'!I26</f>
        <v>0</v>
      </c>
      <c r="I26" s="354">
        <f>'2018 Over Under Coll'!M26</f>
        <v>0</v>
      </c>
      <c r="J26" s="354">
        <v>0</v>
      </c>
      <c r="K26" s="172">
        <f t="shared" si="0"/>
        <v>0</v>
      </c>
      <c r="L26" s="187" t="str">
        <f t="shared" si="1"/>
        <v>-</v>
      </c>
      <c r="M26" s="186"/>
    </row>
    <row r="27" spans="1:13" ht="19.5" customHeight="1">
      <c r="A27" s="161">
        <f t="shared" si="2"/>
        <v>19</v>
      </c>
      <c r="B27" s="121" t="s">
        <v>57</v>
      </c>
      <c r="C27" s="121" t="s">
        <v>57</v>
      </c>
      <c r="D27" s="174" t="s">
        <v>39</v>
      </c>
      <c r="E27" s="356">
        <f>SUMIF('WP Forecast Energy'!$C$9:$C$29,'EECRF by Rate Class'!$C27,'WP Forecast Energy'!$E$9:$E$29)</f>
        <v>272130222.86196518</v>
      </c>
      <c r="F27" s="354">
        <f>HLOOKUP($B27,'Budget Alloc'!$D$7:$V$24,'Budget Alloc'!$X$24)</f>
        <v>382672</v>
      </c>
      <c r="G27" s="415">
        <f>'2018 Bonus and Proc Cost'!F27</f>
        <v>82831.439917643293</v>
      </c>
      <c r="H27" s="415">
        <f>'2018 Bonus and Proc Cost'!I27</f>
        <v>20859.259740979964</v>
      </c>
      <c r="I27" s="415">
        <f>'2018 Over Under Coll'!M27</f>
        <v>230320.48814599999</v>
      </c>
      <c r="J27" s="354">
        <f>'Allocated EM&amp;V Costs'!I17</f>
        <v>5462</v>
      </c>
      <c r="K27" s="415">
        <f t="shared" si="0"/>
        <v>722145.18780462327</v>
      </c>
      <c r="L27" s="419">
        <f t="shared" si="1"/>
        <v>2.6540000000000001E-3</v>
      </c>
      <c r="M27" s="186"/>
    </row>
    <row r="28" spans="1:13" ht="19.5" customHeight="1">
      <c r="A28" s="190">
        <f t="shared" si="2"/>
        <v>20</v>
      </c>
      <c r="B28" s="121" t="s">
        <v>59</v>
      </c>
      <c r="C28" s="121" t="s">
        <v>14</v>
      </c>
      <c r="D28" s="185" t="s">
        <v>245</v>
      </c>
      <c r="E28" s="356">
        <f>SUMIF('WP Forecast Energy'!$C$9:$C$29,'EECRF by Rate Class'!$C28,'WP Forecast Energy'!$E$9:$E$29)</f>
        <v>0</v>
      </c>
      <c r="F28" s="354">
        <f>HLOOKUP($B28,'Budget Alloc'!$D$7:$V$24,'Budget Alloc'!$X$24)</f>
        <v>0</v>
      </c>
      <c r="G28" s="354">
        <f>'2018 Bonus and Proc Cost'!F29</f>
        <v>0</v>
      </c>
      <c r="H28" s="354">
        <f>'2018 Bonus and Proc Cost'!I29</f>
        <v>0</v>
      </c>
      <c r="I28" s="354">
        <v>0</v>
      </c>
      <c r="J28" s="354">
        <v>0</v>
      </c>
      <c r="K28" s="172">
        <f t="shared" si="0"/>
        <v>0</v>
      </c>
      <c r="L28" s="187" t="str">
        <f t="shared" si="1"/>
        <v>-</v>
      </c>
      <c r="M28" s="186"/>
    </row>
    <row r="29" spans="1:13" ht="19.5" customHeight="1" thickBot="1">
      <c r="A29" s="161">
        <f t="shared" si="2"/>
        <v>21</v>
      </c>
      <c r="B29" s="121"/>
      <c r="C29" s="121"/>
      <c r="D29" s="121" t="s">
        <v>16</v>
      </c>
      <c r="E29" s="160">
        <f t="shared" ref="E29:H29" si="3">SUM(E9:E28)</f>
        <v>5622227884.3788414</v>
      </c>
      <c r="F29" s="91">
        <f t="shared" si="3"/>
        <v>4675650</v>
      </c>
      <c r="G29" s="416">
        <f t="shared" si="3"/>
        <v>809178.00000000012</v>
      </c>
      <c r="H29" s="416">
        <f t="shared" si="3"/>
        <v>203773.52</v>
      </c>
      <c r="I29" s="416">
        <f>SUM(I9:I28)</f>
        <v>-260655.43198029997</v>
      </c>
      <c r="J29" s="91">
        <f>SUM(J9:J28)</f>
        <v>58364</v>
      </c>
      <c r="K29" s="416">
        <f>SUM(K9:K28)</f>
        <v>5486310.0880197007</v>
      </c>
      <c r="L29" s="170">
        <f>IF($E29=0,"N/A",ROUND(K29/$E29,6))</f>
        <v>9.7599999999999998E-4</v>
      </c>
    </row>
    <row r="30" spans="1:13" ht="15" thickTop="1"/>
    <row r="31" spans="1:13" ht="32.25" customHeight="1">
      <c r="A31" s="357" t="s">
        <v>4</v>
      </c>
      <c r="B31" s="330" t="s">
        <v>256</v>
      </c>
      <c r="C31" s="330"/>
      <c r="D31" s="330"/>
      <c r="E31" s="330"/>
      <c r="F31" s="330"/>
      <c r="G31" s="330"/>
      <c r="I31" s="11"/>
    </row>
    <row r="32" spans="1:13">
      <c r="A32" s="118" t="s">
        <v>5</v>
      </c>
      <c r="B32" s="6" t="s">
        <v>333</v>
      </c>
      <c r="L32" s="352"/>
    </row>
    <row r="34" spans="2:12">
      <c r="B34" s="330" t="s">
        <v>332</v>
      </c>
      <c r="L34" s="68"/>
    </row>
    <row r="35" spans="2:12">
      <c r="L35" s="68"/>
    </row>
    <row r="36" spans="2:12">
      <c r="L36" s="68"/>
    </row>
    <row r="37" spans="2:12">
      <c r="L37" s="68"/>
    </row>
    <row r="38" spans="2:12">
      <c r="L38" s="68"/>
    </row>
    <row r="39" spans="2:12">
      <c r="L39" s="68"/>
    </row>
    <row r="40" spans="2:12">
      <c r="L40" s="68"/>
    </row>
    <row r="41" spans="2:12">
      <c r="L41" s="68"/>
    </row>
    <row r="42" spans="2:12">
      <c r="L42" s="68"/>
    </row>
    <row r="43" spans="2:12">
      <c r="L43" s="68"/>
    </row>
    <row r="44" spans="2:12">
      <c r="L44" s="68"/>
    </row>
  </sheetData>
  <mergeCells count="4">
    <mergeCell ref="A1:L1"/>
    <mergeCell ref="A2:L2"/>
    <mergeCell ref="A3:L3"/>
    <mergeCell ref="A4:L4"/>
  </mergeCells>
  <printOptions horizontalCentered="1"/>
  <pageMargins left="0.75" right="0.75" top="1.25" bottom="0.75" header="1.25" footer="0.3"/>
  <pageSetup scale="55" orientation="landscape" r:id="rId1"/>
  <headerFooter scaleWithDoc="0">
    <oddHeader>&amp;R&amp;"Arial,Regular"Exhibit RFG-01-E
Page 1 of 1</oddHeader>
  </headerFooter>
  <ignoredErrors>
    <ignoredError sqref="B15:C18 B28 B25:C27 B22:B23 B9:C13 B20:C21 B19 B14 B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29"/>
  <sheetViews>
    <sheetView zoomScaleNormal="100" workbookViewId="0">
      <selection sqref="A1:W1"/>
    </sheetView>
  </sheetViews>
  <sheetFormatPr defaultColWidth="9.140625" defaultRowHeight="14.25"/>
  <cols>
    <col min="1" max="1" width="6.28515625" style="5" customWidth="1"/>
    <col min="2" max="2" width="42.140625" style="5" bestFit="1" customWidth="1"/>
    <col min="3" max="3" width="14.7109375" style="5" customWidth="1"/>
    <col min="4" max="5" width="12.7109375" style="5" customWidth="1"/>
    <col min="6" max="6" width="12.7109375" style="5" hidden="1" customWidth="1"/>
    <col min="7" max="7" width="14.5703125" style="5" hidden="1" customWidth="1"/>
    <col min="8" max="8" width="14.5703125" style="25" hidden="1" customWidth="1"/>
    <col min="9" max="10" width="12.7109375" style="25" hidden="1" customWidth="1"/>
    <col min="11" max="11" width="12.7109375" style="5" hidden="1" customWidth="1"/>
    <col min="12" max="13" width="12.7109375" style="5" customWidth="1"/>
    <col min="14" max="18" width="12.7109375" style="25" hidden="1" customWidth="1"/>
    <col min="19" max="19" width="12.7109375" style="5" hidden="1" customWidth="1"/>
    <col min="20" max="20" width="12.7109375" style="5" customWidth="1"/>
    <col min="21" max="21" width="12.7109375" style="5" hidden="1" customWidth="1"/>
    <col min="22" max="22" width="13.28515625" style="5" hidden="1" customWidth="1"/>
    <col min="23" max="23" width="12.7109375" style="5" customWidth="1"/>
    <col min="24" max="16384" width="9.140625" style="5"/>
  </cols>
  <sheetData>
    <row r="1" spans="1:24" ht="15">
      <c r="A1" s="467" t="str">
        <f>'EECRF by Rate Class'!A1:L1</f>
        <v>EL PASO ELECTRIC COMPANY</v>
      </c>
      <c r="B1" s="467"/>
      <c r="C1" s="467"/>
      <c r="D1" s="467"/>
      <c r="E1" s="467"/>
      <c r="F1" s="467"/>
      <c r="G1" s="467"/>
      <c r="H1" s="467"/>
      <c r="I1" s="467"/>
      <c r="J1" s="467"/>
      <c r="K1" s="467"/>
      <c r="L1" s="467"/>
      <c r="M1" s="467"/>
      <c r="N1" s="467"/>
      <c r="O1" s="467"/>
      <c r="P1" s="467"/>
      <c r="Q1" s="467"/>
      <c r="R1" s="467"/>
      <c r="S1" s="467"/>
      <c r="T1" s="467"/>
      <c r="U1" s="467"/>
      <c r="V1" s="467"/>
      <c r="W1" s="467"/>
      <c r="X1" s="36"/>
    </row>
    <row r="2" spans="1:24" ht="15">
      <c r="A2" s="467" t="str">
        <f>'EECRF by Rate Class'!A2:L2</f>
        <v>EPE's Rate Calculation for</v>
      </c>
      <c r="B2" s="467"/>
      <c r="C2" s="467"/>
      <c r="D2" s="467"/>
      <c r="E2" s="467"/>
      <c r="F2" s="467"/>
      <c r="G2" s="467"/>
      <c r="H2" s="467"/>
      <c r="I2" s="467"/>
      <c r="J2" s="467"/>
      <c r="K2" s="467"/>
      <c r="L2" s="467"/>
      <c r="M2" s="467"/>
      <c r="N2" s="467"/>
      <c r="O2" s="467"/>
      <c r="P2" s="467"/>
      <c r="Q2" s="467"/>
      <c r="R2" s="467"/>
      <c r="S2" s="467"/>
      <c r="T2" s="467"/>
      <c r="U2" s="467"/>
      <c r="V2" s="467"/>
      <c r="W2" s="467"/>
      <c r="X2" s="36"/>
    </row>
    <row r="3" spans="1:24" s="25" customFormat="1" ht="15">
      <c r="A3" s="467" t="str">
        <f>'EECRF by Rate Class'!A3:L3</f>
        <v>2020 Energy Efficiency Cost Recovery Factor (EECRF)</v>
      </c>
      <c r="B3" s="467"/>
      <c r="C3" s="467"/>
      <c r="D3" s="467"/>
      <c r="E3" s="467"/>
      <c r="F3" s="467"/>
      <c r="G3" s="467"/>
      <c r="H3" s="467"/>
      <c r="I3" s="467"/>
      <c r="J3" s="467"/>
      <c r="K3" s="467"/>
      <c r="L3" s="467"/>
      <c r="M3" s="467"/>
      <c r="N3" s="467"/>
      <c r="O3" s="467"/>
      <c r="P3" s="467"/>
      <c r="Q3" s="467"/>
      <c r="R3" s="467"/>
      <c r="S3" s="467"/>
      <c r="T3" s="467"/>
      <c r="U3" s="467"/>
      <c r="V3" s="467"/>
      <c r="W3" s="467"/>
      <c r="X3" s="36"/>
    </row>
    <row r="4" spans="1:24" ht="15">
      <c r="A4" s="467" t="s">
        <v>251</v>
      </c>
      <c r="B4" s="467"/>
      <c r="C4" s="467"/>
      <c r="D4" s="467"/>
      <c r="E4" s="467"/>
      <c r="F4" s="467"/>
      <c r="G4" s="467"/>
      <c r="H4" s="467"/>
      <c r="I4" s="467"/>
      <c r="J4" s="467"/>
      <c r="K4" s="467"/>
      <c r="L4" s="467"/>
      <c r="M4" s="467"/>
      <c r="N4" s="467"/>
      <c r="O4" s="467"/>
      <c r="P4" s="467"/>
      <c r="Q4" s="467"/>
      <c r="R4" s="467"/>
      <c r="S4" s="467"/>
      <c r="T4" s="467"/>
      <c r="U4" s="467"/>
      <c r="V4" s="467"/>
      <c r="W4" s="467"/>
      <c r="X4" s="36"/>
    </row>
    <row r="5" spans="1:24" s="25" customFormat="1">
      <c r="A5" s="468"/>
      <c r="B5" s="468"/>
      <c r="C5" s="468"/>
      <c r="D5" s="468"/>
      <c r="E5" s="468"/>
      <c r="F5" s="468"/>
      <c r="G5" s="468"/>
      <c r="H5" s="468"/>
      <c r="I5" s="468"/>
      <c r="J5" s="468"/>
      <c r="K5" s="468"/>
      <c r="L5" s="468"/>
      <c r="M5" s="468"/>
      <c r="N5" s="468"/>
      <c r="O5" s="468"/>
      <c r="P5" s="468"/>
      <c r="Q5" s="468"/>
      <c r="R5" s="468"/>
      <c r="S5" s="468"/>
      <c r="T5" s="468"/>
      <c r="U5" s="468"/>
      <c r="V5" s="468"/>
      <c r="W5" s="468"/>
      <c r="X5" s="36"/>
    </row>
    <row r="6" spans="1:24">
      <c r="B6" s="10"/>
      <c r="C6" s="7"/>
      <c r="D6" s="7"/>
      <c r="E6" s="7"/>
      <c r="F6" s="7"/>
      <c r="G6" s="7"/>
      <c r="H6" s="26"/>
      <c r="I6" s="26"/>
      <c r="J6" s="26"/>
      <c r="K6" s="7"/>
      <c r="L6" s="7"/>
      <c r="M6" s="7"/>
      <c r="N6" s="26"/>
      <c r="O6" s="26"/>
      <c r="P6" s="26"/>
      <c r="Q6" s="26"/>
      <c r="R6" s="26"/>
      <c r="S6" s="7"/>
      <c r="T6" s="7"/>
      <c r="U6" s="7"/>
      <c r="V6" s="7"/>
      <c r="W6" s="7"/>
      <c r="X6" s="36"/>
    </row>
    <row r="7" spans="1:24">
      <c r="D7" s="263" t="s">
        <v>40</v>
      </c>
      <c r="E7" s="263" t="s">
        <v>41</v>
      </c>
      <c r="F7" s="263" t="s">
        <v>42</v>
      </c>
      <c r="G7" s="263" t="s">
        <v>43</v>
      </c>
      <c r="H7" s="293" t="s">
        <v>44</v>
      </c>
      <c r="I7" s="293" t="s">
        <v>45</v>
      </c>
      <c r="J7" s="293" t="s">
        <v>46</v>
      </c>
      <c r="K7" s="263" t="s">
        <v>47</v>
      </c>
      <c r="L7" s="263" t="s">
        <v>48</v>
      </c>
      <c r="M7" s="263" t="s">
        <v>49</v>
      </c>
      <c r="N7" s="293" t="s">
        <v>50</v>
      </c>
      <c r="O7" s="293" t="s">
        <v>51</v>
      </c>
      <c r="P7" s="293" t="s">
        <v>52</v>
      </c>
      <c r="Q7" s="293" t="s">
        <v>53</v>
      </c>
      <c r="R7" s="293" t="s">
        <v>54</v>
      </c>
      <c r="S7" s="263" t="s">
        <v>55</v>
      </c>
      <c r="T7" s="263" t="s">
        <v>57</v>
      </c>
      <c r="U7" s="7" t="s">
        <v>58</v>
      </c>
      <c r="V7" s="26" t="s">
        <v>59</v>
      </c>
      <c r="X7" s="36">
        <f>1</f>
        <v>1</v>
      </c>
    </row>
    <row r="8" spans="1:24" ht="57">
      <c r="A8" s="126" t="s">
        <v>68</v>
      </c>
      <c r="B8" s="127" t="s">
        <v>0</v>
      </c>
      <c r="C8" s="54" t="s">
        <v>265</v>
      </c>
      <c r="D8" s="128" t="str">
        <f>'EECRF by Rate Class'!D9</f>
        <v>Residential Service</v>
      </c>
      <c r="E8" s="128" t="str">
        <f>'EECRF by Rate Class'!D10</f>
        <v>Small Commercial Service</v>
      </c>
      <c r="F8" s="128" t="str">
        <f>'EECRF by Rate Class'!D11</f>
        <v>Outdoor Recreational Lighting</v>
      </c>
      <c r="G8" s="128" t="str">
        <f>'EECRF by Rate Class'!D12</f>
        <v>Governmental Street Lighting Service</v>
      </c>
      <c r="H8" s="129" t="s">
        <v>80</v>
      </c>
      <c r="I8" s="129" t="s">
        <v>29</v>
      </c>
      <c r="J8" s="129" t="s">
        <v>30</v>
      </c>
      <c r="K8" s="128" t="str">
        <f>'EECRF by Rate Class'!D17</f>
        <v>Irrigation Service</v>
      </c>
      <c r="L8" s="128" t="str">
        <f>'EECRF by Rate Class'!D18</f>
        <v>General Service</v>
      </c>
      <c r="M8" s="128" t="str">
        <f>'EECRF by Rate Class'!D19</f>
        <v>Large Power Service - Sec. Pri.</v>
      </c>
      <c r="N8" s="129" t="s">
        <v>79</v>
      </c>
      <c r="O8" s="129" t="s">
        <v>33</v>
      </c>
      <c r="P8" s="129" t="s">
        <v>34</v>
      </c>
      <c r="Q8" s="129" t="s">
        <v>35</v>
      </c>
      <c r="R8" s="129" t="s">
        <v>36</v>
      </c>
      <c r="S8" s="128" t="str">
        <f>'EECRF by Rate Class'!D25</f>
        <v>Cotton Gin Service</v>
      </c>
      <c r="T8" s="128" t="str">
        <f>'EECRF by Rate Class'!D27</f>
        <v>City / County Service</v>
      </c>
      <c r="U8" s="130" t="e">
        <f>'EECRF by Rate Class'!#REF!</f>
        <v>#REF!</v>
      </c>
      <c r="V8" s="130" t="str">
        <f>'EECRF by Rate Class'!D28</f>
        <v>Cogeneration (a)</v>
      </c>
      <c r="W8" s="126" t="s">
        <v>1</v>
      </c>
      <c r="X8" s="36">
        <f t="shared" ref="X8:X24" si="0">X7+1</f>
        <v>2</v>
      </c>
    </row>
    <row r="9" spans="1:24">
      <c r="A9" s="7">
        <v>1</v>
      </c>
      <c r="B9" s="36" t="str">
        <f>'WP Proj EE Prog Costs'!B9</f>
        <v>Small Commercial Solutions MTP</v>
      </c>
      <c r="C9" s="176">
        <f>+'WP Proj EE Prog Costs'!D9</f>
        <v>461115</v>
      </c>
      <c r="D9" s="388">
        <v>0</v>
      </c>
      <c r="E9" s="388">
        <v>231710</v>
      </c>
      <c r="F9" s="389">
        <v>0</v>
      </c>
      <c r="G9" s="389">
        <v>0</v>
      </c>
      <c r="H9" s="389">
        <v>0</v>
      </c>
      <c r="I9" s="389">
        <v>0</v>
      </c>
      <c r="J9" s="389">
        <v>0</v>
      </c>
      <c r="K9" s="389">
        <v>0</v>
      </c>
      <c r="L9" s="388">
        <v>229405</v>
      </c>
      <c r="M9" s="388">
        <v>0</v>
      </c>
      <c r="N9" s="389">
        <v>0</v>
      </c>
      <c r="O9" s="389">
        <v>0</v>
      </c>
      <c r="P9" s="389">
        <v>0</v>
      </c>
      <c r="Q9" s="389">
        <v>0</v>
      </c>
      <c r="R9" s="389">
        <v>0</v>
      </c>
      <c r="S9" s="389">
        <v>0</v>
      </c>
      <c r="T9" s="388">
        <v>0</v>
      </c>
      <c r="U9" s="178">
        <v>0</v>
      </c>
      <c r="V9" s="178">
        <f t="shared" ref="V9:V16" si="1">+$C9*0</f>
        <v>0</v>
      </c>
      <c r="W9" s="8">
        <f t="shared" ref="W9:W24" si="2">SUM(D9:V9)</f>
        <v>461115</v>
      </c>
      <c r="X9" s="36">
        <f t="shared" si="0"/>
        <v>3</v>
      </c>
    </row>
    <row r="10" spans="1:24">
      <c r="A10" s="7">
        <f t="shared" ref="A10:A24" si="3">A9+1</f>
        <v>2</v>
      </c>
      <c r="B10" s="36" t="str">
        <f>'WP Proj EE Prog Costs'!B10</f>
        <v>Large C&amp;I Solutions MTP</v>
      </c>
      <c r="C10" s="176">
        <f>+'WP Proj EE Prog Costs'!D10</f>
        <v>1005396</v>
      </c>
      <c r="D10" s="388">
        <v>0</v>
      </c>
      <c r="E10" s="388">
        <v>132411</v>
      </c>
      <c r="F10" s="389">
        <v>0</v>
      </c>
      <c r="G10" s="389">
        <v>0</v>
      </c>
      <c r="H10" s="389">
        <v>0</v>
      </c>
      <c r="I10" s="389">
        <v>0</v>
      </c>
      <c r="J10" s="389">
        <v>0</v>
      </c>
      <c r="K10" s="389">
        <v>0</v>
      </c>
      <c r="L10" s="388">
        <v>721673</v>
      </c>
      <c r="M10" s="388">
        <v>151312</v>
      </c>
      <c r="N10" s="389">
        <v>0</v>
      </c>
      <c r="O10" s="389">
        <v>0</v>
      </c>
      <c r="P10" s="389">
        <v>0</v>
      </c>
      <c r="Q10" s="389">
        <v>0</v>
      </c>
      <c r="R10" s="389">
        <v>0</v>
      </c>
      <c r="S10" s="389">
        <v>0</v>
      </c>
      <c r="T10" s="388">
        <v>0</v>
      </c>
      <c r="U10" s="178">
        <v>0</v>
      </c>
      <c r="V10" s="178">
        <f t="shared" si="1"/>
        <v>0</v>
      </c>
      <c r="W10" s="8">
        <f t="shared" si="2"/>
        <v>1005396</v>
      </c>
      <c r="X10" s="36">
        <f t="shared" si="0"/>
        <v>4</v>
      </c>
    </row>
    <row r="11" spans="1:24">
      <c r="A11" s="7">
        <f t="shared" si="3"/>
        <v>3</v>
      </c>
      <c r="B11" s="36" t="str">
        <f>'WP Proj EE Prog Costs'!B11</f>
        <v>Texas SCORE MTP</v>
      </c>
      <c r="C11" s="176">
        <f>+'WP Proj EE Prog Costs'!D11</f>
        <v>510000</v>
      </c>
      <c r="D11" s="388">
        <v>0</v>
      </c>
      <c r="E11" s="388">
        <v>0</v>
      </c>
      <c r="F11" s="389">
        <v>0</v>
      </c>
      <c r="G11" s="389">
        <v>0</v>
      </c>
      <c r="H11" s="389">
        <v>0</v>
      </c>
      <c r="I11" s="389">
        <v>0</v>
      </c>
      <c r="J11" s="389">
        <v>0</v>
      </c>
      <c r="K11" s="389">
        <v>0</v>
      </c>
      <c r="L11" s="388">
        <v>136578</v>
      </c>
      <c r="M11" s="388">
        <v>0</v>
      </c>
      <c r="N11" s="389">
        <v>0</v>
      </c>
      <c r="O11" s="389">
        <v>0</v>
      </c>
      <c r="P11" s="389">
        <v>0</v>
      </c>
      <c r="Q11" s="389">
        <v>0</v>
      </c>
      <c r="R11" s="389">
        <v>0</v>
      </c>
      <c r="S11" s="389">
        <v>0</v>
      </c>
      <c r="T11" s="388">
        <v>373422</v>
      </c>
      <c r="U11" s="178">
        <v>0</v>
      </c>
      <c r="V11" s="178">
        <f t="shared" si="1"/>
        <v>0</v>
      </c>
      <c r="W11" s="8">
        <f t="shared" si="2"/>
        <v>510000</v>
      </c>
      <c r="X11" s="36">
        <f t="shared" si="0"/>
        <v>5</v>
      </c>
    </row>
    <row r="12" spans="1:24">
      <c r="A12" s="7">
        <f t="shared" si="3"/>
        <v>4</v>
      </c>
      <c r="B12" s="36" t="str">
        <f>'WP Proj EE Prog Costs'!B12</f>
        <v>Load Management SOP</v>
      </c>
      <c r="C12" s="176">
        <f>+'WP Proj EE Prog Costs'!D12</f>
        <v>460000</v>
      </c>
      <c r="D12" s="388">
        <v>0</v>
      </c>
      <c r="E12" s="388">
        <v>0</v>
      </c>
      <c r="F12" s="389">
        <v>0</v>
      </c>
      <c r="G12" s="389">
        <v>0</v>
      </c>
      <c r="H12" s="389">
        <v>0</v>
      </c>
      <c r="I12" s="389">
        <v>0</v>
      </c>
      <c r="J12" s="389">
        <v>0</v>
      </c>
      <c r="K12" s="389">
        <v>0</v>
      </c>
      <c r="L12" s="388">
        <v>21666</v>
      </c>
      <c r="M12" s="388">
        <v>438334</v>
      </c>
      <c r="N12" s="389">
        <v>0</v>
      </c>
      <c r="O12" s="389">
        <v>0</v>
      </c>
      <c r="P12" s="389">
        <v>0</v>
      </c>
      <c r="Q12" s="389">
        <v>0</v>
      </c>
      <c r="R12" s="389">
        <v>0</v>
      </c>
      <c r="S12" s="389">
        <v>0</v>
      </c>
      <c r="T12" s="388">
        <v>0</v>
      </c>
      <c r="U12" s="178">
        <v>0</v>
      </c>
      <c r="V12" s="178">
        <f t="shared" si="1"/>
        <v>0</v>
      </c>
      <c r="W12" s="8">
        <f t="shared" si="2"/>
        <v>460000</v>
      </c>
      <c r="X12" s="36">
        <f t="shared" si="0"/>
        <v>6</v>
      </c>
    </row>
    <row r="13" spans="1:24">
      <c r="A13" s="7">
        <f t="shared" si="3"/>
        <v>5</v>
      </c>
      <c r="B13" s="36" t="str">
        <f>'WP Proj EE Prog Costs'!B13</f>
        <v>Residential Solutions MTP</v>
      </c>
      <c r="C13" s="176">
        <f>+'WP Proj EE Prog Costs'!D13</f>
        <v>315000</v>
      </c>
      <c r="D13" s="388">
        <v>315000</v>
      </c>
      <c r="E13" s="388">
        <v>0</v>
      </c>
      <c r="F13" s="389">
        <v>0</v>
      </c>
      <c r="G13" s="389">
        <v>0</v>
      </c>
      <c r="H13" s="389">
        <v>0</v>
      </c>
      <c r="I13" s="389">
        <v>0</v>
      </c>
      <c r="J13" s="389">
        <v>0</v>
      </c>
      <c r="K13" s="389">
        <v>0</v>
      </c>
      <c r="L13" s="388">
        <v>0</v>
      </c>
      <c r="M13" s="388">
        <v>0</v>
      </c>
      <c r="N13" s="389">
        <v>0</v>
      </c>
      <c r="O13" s="389">
        <v>0</v>
      </c>
      <c r="P13" s="389">
        <v>0</v>
      </c>
      <c r="Q13" s="389">
        <v>0</v>
      </c>
      <c r="R13" s="389">
        <v>0</v>
      </c>
      <c r="S13" s="389">
        <v>0</v>
      </c>
      <c r="T13" s="388">
        <v>0</v>
      </c>
      <c r="U13" s="178">
        <v>0</v>
      </c>
      <c r="V13" s="178">
        <f t="shared" si="1"/>
        <v>0</v>
      </c>
      <c r="W13" s="8">
        <f t="shared" si="2"/>
        <v>315000</v>
      </c>
      <c r="X13" s="36">
        <f t="shared" si="0"/>
        <v>7</v>
      </c>
    </row>
    <row r="14" spans="1:24">
      <c r="A14" s="7">
        <f t="shared" si="3"/>
        <v>6</v>
      </c>
      <c r="B14" s="36" t="str">
        <f>'WP Proj EE Prog Costs'!B14</f>
        <v>LivingWise MTP</v>
      </c>
      <c r="C14" s="176">
        <f>+'WP Proj EE Prog Costs'!D14</f>
        <v>346346</v>
      </c>
      <c r="D14" s="388">
        <v>346346</v>
      </c>
      <c r="E14" s="388">
        <v>0</v>
      </c>
      <c r="F14" s="389">
        <v>0</v>
      </c>
      <c r="G14" s="389">
        <v>0</v>
      </c>
      <c r="H14" s="389">
        <v>0</v>
      </c>
      <c r="I14" s="389">
        <v>0</v>
      </c>
      <c r="J14" s="389">
        <v>0</v>
      </c>
      <c r="K14" s="389">
        <v>0</v>
      </c>
      <c r="L14" s="388">
        <v>0</v>
      </c>
      <c r="M14" s="388">
        <v>0</v>
      </c>
      <c r="N14" s="389">
        <v>0</v>
      </c>
      <c r="O14" s="389">
        <v>0</v>
      </c>
      <c r="P14" s="389">
        <v>0</v>
      </c>
      <c r="Q14" s="389">
        <v>0</v>
      </c>
      <c r="R14" s="389">
        <v>0</v>
      </c>
      <c r="S14" s="389">
        <v>0</v>
      </c>
      <c r="T14" s="388">
        <v>0</v>
      </c>
      <c r="U14" s="178">
        <v>0</v>
      </c>
      <c r="V14" s="178">
        <f t="shared" si="1"/>
        <v>0</v>
      </c>
      <c r="W14" s="8">
        <f t="shared" si="2"/>
        <v>346346</v>
      </c>
      <c r="X14" s="36">
        <f t="shared" si="0"/>
        <v>8</v>
      </c>
    </row>
    <row r="15" spans="1:24">
      <c r="A15" s="7">
        <f t="shared" si="3"/>
        <v>7</v>
      </c>
      <c r="B15" s="36" t="str">
        <f>'WP Proj EE Prog Costs'!B15</f>
        <v>Texas Appliance Recycling MTP</v>
      </c>
      <c r="C15" s="176">
        <f>+'WP Proj EE Prog Costs'!D15</f>
        <v>245000</v>
      </c>
      <c r="D15" s="388">
        <v>245000</v>
      </c>
      <c r="E15" s="388">
        <v>0</v>
      </c>
      <c r="F15" s="389">
        <v>0</v>
      </c>
      <c r="G15" s="389">
        <v>0</v>
      </c>
      <c r="H15" s="389">
        <v>0</v>
      </c>
      <c r="I15" s="389">
        <v>0</v>
      </c>
      <c r="J15" s="389">
        <v>0</v>
      </c>
      <c r="K15" s="389">
        <v>0</v>
      </c>
      <c r="L15" s="388">
        <v>0</v>
      </c>
      <c r="M15" s="388">
        <v>0</v>
      </c>
      <c r="N15" s="389">
        <v>0</v>
      </c>
      <c r="O15" s="389">
        <v>0</v>
      </c>
      <c r="P15" s="389">
        <v>0</v>
      </c>
      <c r="Q15" s="389">
        <v>0</v>
      </c>
      <c r="R15" s="389">
        <v>0</v>
      </c>
      <c r="S15" s="389">
        <v>0</v>
      </c>
      <c r="T15" s="388">
        <v>0</v>
      </c>
      <c r="U15" s="178">
        <v>0</v>
      </c>
      <c r="V15" s="178">
        <f t="shared" si="1"/>
        <v>0</v>
      </c>
      <c r="W15" s="8">
        <f t="shared" si="2"/>
        <v>245000</v>
      </c>
      <c r="X15" s="36">
        <f t="shared" si="0"/>
        <v>9</v>
      </c>
    </row>
    <row r="16" spans="1:24">
      <c r="A16" s="26">
        <f t="shared" si="3"/>
        <v>8</v>
      </c>
      <c r="B16" s="36" t="str">
        <f>'WP Proj EE Prog Costs'!B16</f>
        <v>Residential Rebate Pilot Program</v>
      </c>
      <c r="C16" s="176">
        <f>+'WP Proj EE Prog Costs'!D16</f>
        <v>300000</v>
      </c>
      <c r="D16" s="388">
        <v>300000</v>
      </c>
      <c r="E16" s="388">
        <v>0</v>
      </c>
      <c r="F16" s="389">
        <v>0</v>
      </c>
      <c r="G16" s="389">
        <v>0</v>
      </c>
      <c r="H16" s="389">
        <v>0</v>
      </c>
      <c r="I16" s="389">
        <v>0</v>
      </c>
      <c r="J16" s="389">
        <v>0</v>
      </c>
      <c r="K16" s="389">
        <v>0</v>
      </c>
      <c r="L16" s="388">
        <v>0</v>
      </c>
      <c r="M16" s="388">
        <v>0</v>
      </c>
      <c r="N16" s="389">
        <v>0</v>
      </c>
      <c r="O16" s="389">
        <v>0</v>
      </c>
      <c r="P16" s="389">
        <v>0</v>
      </c>
      <c r="Q16" s="389">
        <v>0</v>
      </c>
      <c r="R16" s="389">
        <v>0</v>
      </c>
      <c r="S16" s="389">
        <v>0</v>
      </c>
      <c r="T16" s="388">
        <v>0</v>
      </c>
      <c r="U16" s="178">
        <v>0</v>
      </c>
      <c r="V16" s="178">
        <f t="shared" si="1"/>
        <v>0</v>
      </c>
      <c r="W16" s="8">
        <f t="shared" si="2"/>
        <v>300000</v>
      </c>
      <c r="X16" s="36">
        <f t="shared" si="0"/>
        <v>10</v>
      </c>
    </row>
    <row r="17" spans="1:24" s="25" customFormat="1">
      <c r="A17" s="26">
        <f t="shared" si="3"/>
        <v>9</v>
      </c>
      <c r="B17" s="36" t="str">
        <f>'WP Proj EE Prog Costs'!B17</f>
        <v>Hard-to-Reach Solutions MTP</v>
      </c>
      <c r="C17" s="176">
        <f>+'WP Proj EE Prog Costs'!D17</f>
        <v>600000</v>
      </c>
      <c r="D17" s="388">
        <v>600000</v>
      </c>
      <c r="E17" s="388">
        <v>0</v>
      </c>
      <c r="F17" s="389"/>
      <c r="G17" s="389"/>
      <c r="H17" s="389"/>
      <c r="I17" s="389"/>
      <c r="J17" s="389"/>
      <c r="K17" s="389"/>
      <c r="L17" s="388">
        <v>0</v>
      </c>
      <c r="M17" s="388">
        <v>0</v>
      </c>
      <c r="N17" s="389"/>
      <c r="O17" s="389"/>
      <c r="P17" s="389"/>
      <c r="Q17" s="389"/>
      <c r="R17" s="389"/>
      <c r="S17" s="389"/>
      <c r="T17" s="388">
        <v>0</v>
      </c>
      <c r="U17" s="178"/>
      <c r="V17" s="178"/>
      <c r="W17" s="8">
        <f t="shared" si="2"/>
        <v>600000</v>
      </c>
      <c r="X17" s="36">
        <f t="shared" si="0"/>
        <v>11</v>
      </c>
    </row>
    <row r="18" spans="1:24" s="25" customFormat="1">
      <c r="A18" s="26">
        <f t="shared" si="3"/>
        <v>10</v>
      </c>
      <c r="B18" s="36" t="s">
        <v>325</v>
      </c>
      <c r="C18" s="176">
        <f>+'WP Proj EE Prog Costs'!D18</f>
        <v>310000</v>
      </c>
      <c r="D18" s="388">
        <v>294500</v>
      </c>
      <c r="E18" s="388">
        <v>15500</v>
      </c>
      <c r="F18" s="389"/>
      <c r="G18" s="389"/>
      <c r="H18" s="389"/>
      <c r="I18" s="389"/>
      <c r="J18" s="389"/>
      <c r="K18" s="389"/>
      <c r="L18" s="388">
        <v>0</v>
      </c>
      <c r="M18" s="388">
        <v>0</v>
      </c>
      <c r="N18" s="389"/>
      <c r="O18" s="389"/>
      <c r="P18" s="389"/>
      <c r="Q18" s="389"/>
      <c r="R18" s="389"/>
      <c r="S18" s="389"/>
      <c r="T18" s="388">
        <v>0</v>
      </c>
      <c r="U18" s="178"/>
      <c r="V18" s="178"/>
      <c r="W18" s="8">
        <f t="shared" si="2"/>
        <v>310000</v>
      </c>
      <c r="X18" s="36">
        <f t="shared" si="0"/>
        <v>12</v>
      </c>
    </row>
    <row r="19" spans="1:24" s="25" customFormat="1">
      <c r="A19" s="26">
        <f t="shared" si="3"/>
        <v>11</v>
      </c>
      <c r="B19" s="198" t="s">
        <v>101</v>
      </c>
      <c r="C19" s="177">
        <f>SUM(C9:C18)</f>
        <v>4552857</v>
      </c>
      <c r="D19" s="9">
        <f>SUM(D9:D18)</f>
        <v>2100846</v>
      </c>
      <c r="E19" s="9">
        <f>SUM(E9:E18)</f>
        <v>379621</v>
      </c>
      <c r="F19" s="9">
        <f t="shared" ref="F19:K19" si="4">SUM(F9:F15,F16)</f>
        <v>0</v>
      </c>
      <c r="G19" s="9">
        <f t="shared" si="4"/>
        <v>0</v>
      </c>
      <c r="H19" s="9">
        <f t="shared" si="4"/>
        <v>0</v>
      </c>
      <c r="I19" s="9">
        <f t="shared" si="4"/>
        <v>0</v>
      </c>
      <c r="J19" s="9">
        <f t="shared" si="4"/>
        <v>0</v>
      </c>
      <c r="K19" s="9">
        <f t="shared" si="4"/>
        <v>0</v>
      </c>
      <c r="L19" s="9">
        <f>SUM(L9:L18)</f>
        <v>1109322</v>
      </c>
      <c r="M19" s="9">
        <f>SUM(M9:M18)</f>
        <v>589646</v>
      </c>
      <c r="N19" s="9">
        <f t="shared" ref="N19:S19" si="5">SUM(N9:N15,N16)</f>
        <v>0</v>
      </c>
      <c r="O19" s="9">
        <f t="shared" si="5"/>
        <v>0</v>
      </c>
      <c r="P19" s="9">
        <f t="shared" si="5"/>
        <v>0</v>
      </c>
      <c r="Q19" s="9">
        <f t="shared" si="5"/>
        <v>0</v>
      </c>
      <c r="R19" s="9">
        <f t="shared" si="5"/>
        <v>0</v>
      </c>
      <c r="S19" s="9">
        <f t="shared" si="5"/>
        <v>0</v>
      </c>
      <c r="T19" s="9">
        <f>SUM(T9:T18)</f>
        <v>373422</v>
      </c>
      <c r="U19" s="9">
        <f>SUM(U9:U15,U16)</f>
        <v>0</v>
      </c>
      <c r="V19" s="9">
        <f>SUM(V9:V16)</f>
        <v>0</v>
      </c>
      <c r="W19" s="32">
        <f t="shared" si="2"/>
        <v>4552857</v>
      </c>
      <c r="X19" s="36">
        <f t="shared" si="0"/>
        <v>13</v>
      </c>
    </row>
    <row r="20" spans="1:24" s="25" customFormat="1">
      <c r="A20" s="26">
        <f t="shared" si="3"/>
        <v>12</v>
      </c>
      <c r="B20" s="199" t="str">
        <f>'WP Proj EE Prog Costs'!B15</f>
        <v>Texas Appliance Recycling MTP</v>
      </c>
      <c r="C20" s="175">
        <f>'WP Proj EE Prog Costs'!E15</f>
        <v>10000</v>
      </c>
      <c r="D20" s="388">
        <v>10000</v>
      </c>
      <c r="E20" s="388">
        <v>0</v>
      </c>
      <c r="F20" s="388">
        <v>0</v>
      </c>
      <c r="G20" s="388">
        <v>0</v>
      </c>
      <c r="H20" s="388">
        <v>0</v>
      </c>
      <c r="I20" s="388">
        <v>0</v>
      </c>
      <c r="J20" s="388">
        <v>0</v>
      </c>
      <c r="K20" s="388">
        <v>0</v>
      </c>
      <c r="L20" s="388">
        <v>0</v>
      </c>
      <c r="M20" s="388">
        <v>0</v>
      </c>
      <c r="N20" s="388">
        <v>0</v>
      </c>
      <c r="O20" s="388">
        <v>0</v>
      </c>
      <c r="P20" s="388">
        <v>0</v>
      </c>
      <c r="Q20" s="388">
        <v>0</v>
      </c>
      <c r="R20" s="388">
        <v>0</v>
      </c>
      <c r="S20" s="388">
        <v>0</v>
      </c>
      <c r="T20" s="388">
        <v>0</v>
      </c>
      <c r="U20" s="178">
        <v>0</v>
      </c>
      <c r="V20" s="178">
        <f>+$C20*0</f>
        <v>0</v>
      </c>
      <c r="W20" s="8">
        <f t="shared" si="2"/>
        <v>10000</v>
      </c>
      <c r="X20" s="36">
        <f t="shared" si="0"/>
        <v>14</v>
      </c>
    </row>
    <row r="21" spans="1:24" s="25" customFormat="1">
      <c r="A21" s="26">
        <f t="shared" si="3"/>
        <v>13</v>
      </c>
      <c r="B21" s="198" t="s">
        <v>122</v>
      </c>
      <c r="C21" s="177">
        <f>SUM(C20)</f>
        <v>10000</v>
      </c>
      <c r="D21" s="9">
        <f t="shared" ref="D21:V21" si="6">SUM(D20:D20)</f>
        <v>10000</v>
      </c>
      <c r="E21" s="9">
        <f t="shared" si="6"/>
        <v>0</v>
      </c>
      <c r="F21" s="9">
        <f t="shared" si="6"/>
        <v>0</v>
      </c>
      <c r="G21" s="9">
        <f t="shared" si="6"/>
        <v>0</v>
      </c>
      <c r="H21" s="9">
        <f t="shared" si="6"/>
        <v>0</v>
      </c>
      <c r="I21" s="9">
        <f t="shared" si="6"/>
        <v>0</v>
      </c>
      <c r="J21" s="9">
        <f t="shared" si="6"/>
        <v>0</v>
      </c>
      <c r="K21" s="9">
        <f t="shared" si="6"/>
        <v>0</v>
      </c>
      <c r="L21" s="9">
        <f t="shared" si="6"/>
        <v>0</v>
      </c>
      <c r="M21" s="9">
        <f t="shared" si="6"/>
        <v>0</v>
      </c>
      <c r="N21" s="9">
        <f t="shared" si="6"/>
        <v>0</v>
      </c>
      <c r="O21" s="9">
        <f t="shared" si="6"/>
        <v>0</v>
      </c>
      <c r="P21" s="9">
        <f t="shared" si="6"/>
        <v>0</v>
      </c>
      <c r="Q21" s="9">
        <f t="shared" si="6"/>
        <v>0</v>
      </c>
      <c r="R21" s="9">
        <f t="shared" si="6"/>
        <v>0</v>
      </c>
      <c r="S21" s="9">
        <f t="shared" si="6"/>
        <v>0</v>
      </c>
      <c r="T21" s="9">
        <f t="shared" si="6"/>
        <v>0</v>
      </c>
      <c r="U21" s="9">
        <f t="shared" si="6"/>
        <v>0</v>
      </c>
      <c r="V21" s="9">
        <f t="shared" si="6"/>
        <v>0</v>
      </c>
      <c r="W21" s="32">
        <f t="shared" si="2"/>
        <v>10000</v>
      </c>
      <c r="X21" s="36">
        <f t="shared" si="0"/>
        <v>15</v>
      </c>
    </row>
    <row r="22" spans="1:24" s="25" customFormat="1">
      <c r="A22" s="26">
        <f t="shared" si="3"/>
        <v>14</v>
      </c>
      <c r="B22" s="199" t="str">
        <f>'WP Proj EE Prog Costs'!B19</f>
        <v>Administration </v>
      </c>
      <c r="C22" s="175">
        <f>'WP Proj EE Prog Costs'!E19</f>
        <v>87793</v>
      </c>
      <c r="D22" s="388">
        <v>40511</v>
      </c>
      <c r="E22" s="388">
        <v>7320</v>
      </c>
      <c r="F22" s="388">
        <v>0</v>
      </c>
      <c r="G22" s="388">
        <v>0</v>
      </c>
      <c r="H22" s="388">
        <v>0</v>
      </c>
      <c r="I22" s="388">
        <v>0</v>
      </c>
      <c r="J22" s="388">
        <v>0</v>
      </c>
      <c r="K22" s="388">
        <v>0</v>
      </c>
      <c r="L22" s="388">
        <v>21392</v>
      </c>
      <c r="M22" s="388">
        <v>11370</v>
      </c>
      <c r="N22" s="388">
        <v>0</v>
      </c>
      <c r="O22" s="388">
        <v>0</v>
      </c>
      <c r="P22" s="388">
        <v>0</v>
      </c>
      <c r="Q22" s="388">
        <v>0</v>
      </c>
      <c r="R22" s="388">
        <v>0</v>
      </c>
      <c r="S22" s="388">
        <v>0</v>
      </c>
      <c r="T22" s="388">
        <v>7200</v>
      </c>
      <c r="U22" s="178">
        <v>0</v>
      </c>
      <c r="V22" s="178">
        <v>0</v>
      </c>
      <c r="W22" s="120">
        <f t="shared" si="2"/>
        <v>87793</v>
      </c>
      <c r="X22" s="36">
        <f t="shared" si="0"/>
        <v>16</v>
      </c>
    </row>
    <row r="23" spans="1:24" s="25" customFormat="1">
      <c r="A23" s="26">
        <f t="shared" si="3"/>
        <v>15</v>
      </c>
      <c r="B23" s="36" t="str">
        <f>'WP Proj EE Prog Costs'!B20</f>
        <v>Research and Development</v>
      </c>
      <c r="C23" s="176">
        <f>'WP Proj EE Prog Costs'!E20</f>
        <v>25000</v>
      </c>
      <c r="D23" s="388">
        <v>11536</v>
      </c>
      <c r="E23" s="388">
        <v>2084</v>
      </c>
      <c r="F23" s="388"/>
      <c r="G23" s="388"/>
      <c r="H23" s="388"/>
      <c r="I23" s="388"/>
      <c r="J23" s="388"/>
      <c r="K23" s="388"/>
      <c r="L23" s="388">
        <v>6092</v>
      </c>
      <c r="M23" s="388">
        <v>3238</v>
      </c>
      <c r="N23" s="388"/>
      <c r="O23" s="388"/>
      <c r="P23" s="388"/>
      <c r="Q23" s="388"/>
      <c r="R23" s="388"/>
      <c r="S23" s="388"/>
      <c r="T23" s="388">
        <v>2050</v>
      </c>
      <c r="U23" s="179">
        <v>0</v>
      </c>
      <c r="V23" s="179">
        <v>0</v>
      </c>
      <c r="W23" s="120">
        <f t="shared" si="2"/>
        <v>25000</v>
      </c>
      <c r="X23" s="36">
        <f t="shared" si="0"/>
        <v>17</v>
      </c>
    </row>
    <row r="24" spans="1:24">
      <c r="A24" s="26">
        <f t="shared" si="3"/>
        <v>16</v>
      </c>
      <c r="B24" s="198" t="s">
        <v>102</v>
      </c>
      <c r="C24" s="177">
        <f>C19+SUM(C21:C23)</f>
        <v>4675650</v>
      </c>
      <c r="D24" s="9">
        <f t="shared" ref="D24:V24" si="7">D19+SUM(D21:D23)</f>
        <v>2162893</v>
      </c>
      <c r="E24" s="9">
        <f t="shared" si="7"/>
        <v>389025</v>
      </c>
      <c r="F24" s="9">
        <f t="shared" si="7"/>
        <v>0</v>
      </c>
      <c r="G24" s="9">
        <f t="shared" si="7"/>
        <v>0</v>
      </c>
      <c r="H24" s="9">
        <f t="shared" si="7"/>
        <v>0</v>
      </c>
      <c r="I24" s="9">
        <f t="shared" si="7"/>
        <v>0</v>
      </c>
      <c r="J24" s="9">
        <f t="shared" si="7"/>
        <v>0</v>
      </c>
      <c r="K24" s="9">
        <f t="shared" si="7"/>
        <v>0</v>
      </c>
      <c r="L24" s="9">
        <f t="shared" si="7"/>
        <v>1136806</v>
      </c>
      <c r="M24" s="9">
        <f t="shared" si="7"/>
        <v>604254</v>
      </c>
      <c r="N24" s="9">
        <f t="shared" si="7"/>
        <v>0</v>
      </c>
      <c r="O24" s="9">
        <f t="shared" si="7"/>
        <v>0</v>
      </c>
      <c r="P24" s="9">
        <f t="shared" si="7"/>
        <v>0</v>
      </c>
      <c r="Q24" s="9">
        <f t="shared" si="7"/>
        <v>0</v>
      </c>
      <c r="R24" s="9">
        <f t="shared" si="7"/>
        <v>0</v>
      </c>
      <c r="S24" s="9">
        <f t="shared" si="7"/>
        <v>0</v>
      </c>
      <c r="T24" s="9">
        <f t="shared" si="7"/>
        <v>382672</v>
      </c>
      <c r="U24" s="9">
        <f t="shared" si="7"/>
        <v>0</v>
      </c>
      <c r="V24" s="9">
        <f t="shared" si="7"/>
        <v>0</v>
      </c>
      <c r="W24" s="32">
        <f t="shared" si="2"/>
        <v>4675650</v>
      </c>
      <c r="X24" s="36">
        <f t="shared" si="0"/>
        <v>18</v>
      </c>
    </row>
    <row r="26" spans="1:24">
      <c r="B26" s="25"/>
    </row>
    <row r="27" spans="1:24" s="36" customFormat="1" ht="60" customHeight="1">
      <c r="A27" s="390" t="s">
        <v>193</v>
      </c>
      <c r="B27" s="466" t="s">
        <v>252</v>
      </c>
      <c r="C27" s="466"/>
      <c r="D27" s="466"/>
      <c r="E27" s="466"/>
      <c r="F27" s="466"/>
      <c r="G27" s="466"/>
      <c r="H27" s="466"/>
      <c r="I27" s="466"/>
      <c r="J27" s="466"/>
      <c r="K27" s="466"/>
      <c r="L27" s="466"/>
      <c r="M27" s="466"/>
      <c r="N27" s="466"/>
      <c r="O27" s="466"/>
      <c r="P27" s="466"/>
      <c r="Q27" s="466"/>
      <c r="R27" s="466"/>
      <c r="S27" s="466"/>
      <c r="T27" s="466"/>
      <c r="U27" s="466"/>
      <c r="V27" s="466"/>
      <c r="W27" s="466"/>
    </row>
    <row r="29" spans="1:24" ht="36" customHeight="1">
      <c r="B29" s="465"/>
      <c r="C29" s="465"/>
      <c r="D29" s="465"/>
      <c r="E29" s="465"/>
      <c r="F29" s="465"/>
      <c r="G29" s="465"/>
      <c r="H29" s="159"/>
      <c r="X29" s="25"/>
    </row>
  </sheetData>
  <mergeCells count="7">
    <mergeCell ref="B29:G29"/>
    <mergeCell ref="B27:W27"/>
    <mergeCell ref="A1:W1"/>
    <mergeCell ref="A2:W2"/>
    <mergeCell ref="A3:W3"/>
    <mergeCell ref="A4:W4"/>
    <mergeCell ref="A5:W5"/>
  </mergeCells>
  <printOptions horizontalCentered="1"/>
  <pageMargins left="0.75" right="0.75" top="1.25" bottom="0.75" header="1.25" footer="0.3"/>
  <pageSetup scale="59" firstPageNumber="2" orientation="landscape" r:id="rId1"/>
  <headerFooter scaleWithDoc="0">
    <oddHeader>&amp;R&amp;"Arial,Regular"Exhibit RFG-01-E
Page &amp;P of 6</oddHeader>
  </headerFooter>
  <ignoredErrors>
    <ignoredError sqref="D7:U7" numberStoredAsText="1"/>
    <ignoredError sqref="T1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I34"/>
  <sheetViews>
    <sheetView topLeftCell="A7" workbookViewId="0">
      <selection sqref="A1:I1"/>
    </sheetView>
  </sheetViews>
  <sheetFormatPr defaultColWidth="11.42578125" defaultRowHeight="14.25"/>
  <cols>
    <col min="1" max="1" width="5.7109375" style="49" customWidth="1"/>
    <col min="2" max="2" width="6.7109375" style="6" customWidth="1"/>
    <col min="3" max="3" width="11.7109375" style="6" customWidth="1"/>
    <col min="4" max="4" width="39" style="6" customWidth="1"/>
    <col min="5" max="5" width="15.7109375" style="6" customWidth="1"/>
    <col min="6" max="6" width="15.7109375" style="330" customWidth="1"/>
    <col min="7" max="9" width="15.7109375" style="6" customWidth="1"/>
    <col min="10" max="16384" width="11.42578125" style="6"/>
  </cols>
  <sheetData>
    <row r="1" spans="1:9" ht="15" customHeight="1">
      <c r="A1" s="469" t="str">
        <f>'EECRF by Rate Class'!A1:L1</f>
        <v>EL PASO ELECTRIC COMPANY</v>
      </c>
      <c r="B1" s="469"/>
      <c r="C1" s="469"/>
      <c r="D1" s="469"/>
      <c r="E1" s="469"/>
      <c r="F1" s="469"/>
      <c r="G1" s="469"/>
      <c r="H1" s="469"/>
      <c r="I1" s="469"/>
    </row>
    <row r="2" spans="1:9" ht="15" customHeight="1">
      <c r="A2" s="469" t="str">
        <f>'EECRF by Rate Class'!A2:L2</f>
        <v>EPE's Rate Calculation for</v>
      </c>
      <c r="B2" s="469"/>
      <c r="C2" s="469"/>
      <c r="D2" s="469"/>
      <c r="E2" s="469"/>
      <c r="F2" s="469"/>
      <c r="G2" s="469"/>
      <c r="H2" s="469"/>
      <c r="I2" s="469"/>
    </row>
    <row r="3" spans="1:9" ht="15" customHeight="1">
      <c r="A3" s="469" t="str">
        <f>'EECRF by Rate Class'!A3:L3</f>
        <v>2020 Energy Efficiency Cost Recovery Factor (EECRF)</v>
      </c>
      <c r="B3" s="469"/>
      <c r="C3" s="469"/>
      <c r="D3" s="469"/>
      <c r="E3" s="469"/>
      <c r="F3" s="469"/>
      <c r="G3" s="469"/>
      <c r="H3" s="469"/>
      <c r="I3" s="469"/>
    </row>
    <row r="4" spans="1:9" ht="15" customHeight="1">
      <c r="A4" s="469" t="s">
        <v>271</v>
      </c>
      <c r="B4" s="469"/>
      <c r="C4" s="469"/>
      <c r="D4" s="469"/>
      <c r="E4" s="469"/>
      <c r="F4" s="469"/>
      <c r="G4" s="469"/>
      <c r="H4" s="469"/>
      <c r="I4" s="469"/>
    </row>
    <row r="5" spans="1:9" ht="15" customHeight="1">
      <c r="A5" s="38"/>
      <c r="B5" s="38"/>
      <c r="C5" s="38"/>
      <c r="D5" s="38"/>
      <c r="E5" s="38"/>
      <c r="F5" s="309"/>
    </row>
    <row r="7" spans="1:9">
      <c r="B7" s="26"/>
      <c r="C7" s="26"/>
      <c r="D7" s="26"/>
      <c r="E7" s="26"/>
      <c r="F7" s="263"/>
      <c r="G7" s="26"/>
      <c r="H7" s="26"/>
      <c r="I7" s="53"/>
    </row>
    <row r="8" spans="1:9" ht="57.6" customHeight="1">
      <c r="A8" s="2" t="s">
        <v>68</v>
      </c>
      <c r="B8" s="1" t="s">
        <v>12</v>
      </c>
      <c r="C8" s="2" t="s">
        <v>103</v>
      </c>
      <c r="D8" s="1" t="s">
        <v>13</v>
      </c>
      <c r="E8" s="2" t="s">
        <v>266</v>
      </c>
      <c r="F8" s="48" t="s">
        <v>267</v>
      </c>
      <c r="G8" s="2" t="s">
        <v>268</v>
      </c>
      <c r="H8" s="2" t="s">
        <v>269</v>
      </c>
      <c r="I8" s="2" t="s">
        <v>262</v>
      </c>
    </row>
    <row r="9" spans="1:9" ht="18" customHeight="1">
      <c r="A9" s="49">
        <v>1</v>
      </c>
      <c r="B9" s="50" t="str">
        <f>'EECRF by Rate Class'!B9</f>
        <v>01</v>
      </c>
      <c r="C9" s="50" t="str">
        <f>'EECRF by Rate Class'!C9</f>
        <v>01</v>
      </c>
      <c r="D9" s="22" t="str">
        <f>'EECRF by Rate Class'!D9</f>
        <v>Residential Service</v>
      </c>
      <c r="E9" s="324">
        <f>ROUND('WP 2018 EE Costs By Rate'!B19,0)</f>
        <v>1691963</v>
      </c>
      <c r="F9" s="415">
        <f t="shared" ref="F9:F29" si="0">$F$32*E9/$E$30</f>
        <v>337750.13936154312</v>
      </c>
      <c r="G9" s="311">
        <f>$E9/$E$30*'WP 2018 Proceeding Cost'!$G$8</f>
        <v>64944.28899902456</v>
      </c>
      <c r="H9" s="422">
        <f>$E9/$E$30*'WP 2018 Proceeding Cost'!$G$10</f>
        <v>20110.587404179903</v>
      </c>
      <c r="I9" s="422">
        <f>G9+H9</f>
        <v>85054.876403204456</v>
      </c>
    </row>
    <row r="10" spans="1:9" ht="18" customHeight="1">
      <c r="A10" s="49">
        <f>A9+1</f>
        <v>2</v>
      </c>
      <c r="B10" s="50" t="str">
        <f>'EECRF by Rate Class'!B10</f>
        <v>02</v>
      </c>
      <c r="C10" s="50" t="str">
        <f>'EECRF by Rate Class'!C10</f>
        <v>02</v>
      </c>
      <c r="D10" s="22" t="str">
        <f>'EECRF by Rate Class'!D10</f>
        <v>Small Commercial Service</v>
      </c>
      <c r="E10" s="317">
        <f>ROUND('WP 2018 EE Costs By Rate'!C19,0)</f>
        <v>356007</v>
      </c>
      <c r="F10" s="415">
        <f t="shared" si="0"/>
        <v>71066.219452603196</v>
      </c>
      <c r="G10" s="317">
        <f>$E10/$E$30*'WP 2018 Proceeding Cost'!$G$8</f>
        <v>13664.968733758207</v>
      </c>
      <c r="H10" s="415">
        <f>$E10/$E$30*'WP 2018 Proceeding Cost'!$G$10</f>
        <v>4231.4813562707195</v>
      </c>
      <c r="I10" s="422">
        <f t="shared" ref="I10:I29" si="1">G10+H10</f>
        <v>17896.450090028928</v>
      </c>
    </row>
    <row r="11" spans="1:9" ht="18" customHeight="1">
      <c r="A11" s="49">
        <f t="shared" ref="A11:A30" si="2">A10+1</f>
        <v>3</v>
      </c>
      <c r="B11" s="50" t="str">
        <f>'EECRF by Rate Class'!B11</f>
        <v>07</v>
      </c>
      <c r="C11" s="50" t="str">
        <f>'EECRF by Rate Class'!C11</f>
        <v>07</v>
      </c>
      <c r="D11" s="22" t="str">
        <f>'EECRF by Rate Class'!D11</f>
        <v>Outdoor Recreational Lighting</v>
      </c>
      <c r="E11" s="317">
        <v>0</v>
      </c>
      <c r="F11" s="354">
        <f t="shared" si="0"/>
        <v>0</v>
      </c>
      <c r="G11" s="317">
        <f>$E11/$E$30*'WP 2018 Proceeding Cost'!$G$8</f>
        <v>0</v>
      </c>
      <c r="H11" s="317">
        <f>$E11/$E$30*'WP 2018 Proceeding Cost'!$G$10</f>
        <v>0</v>
      </c>
      <c r="I11" s="200">
        <f t="shared" si="1"/>
        <v>0</v>
      </c>
    </row>
    <row r="12" spans="1:9" ht="18" customHeight="1">
      <c r="A12" s="49">
        <f t="shared" si="2"/>
        <v>4</v>
      </c>
      <c r="B12" s="50" t="str">
        <f>'EECRF by Rate Class'!B12</f>
        <v>08</v>
      </c>
      <c r="C12" s="50" t="str">
        <f>'EECRF by Rate Class'!C12</f>
        <v>08</v>
      </c>
      <c r="D12" s="22" t="str">
        <f>'EECRF by Rate Class'!D12</f>
        <v>Governmental Street Lighting Service</v>
      </c>
      <c r="E12" s="317">
        <v>0</v>
      </c>
      <c r="F12" s="354">
        <f t="shared" si="0"/>
        <v>0</v>
      </c>
      <c r="G12" s="317">
        <f>$E12/$E$30*'WP 2018 Proceeding Cost'!$G$8</f>
        <v>0</v>
      </c>
      <c r="H12" s="317">
        <f>$E12/$E$30*'WP 2018 Proceeding Cost'!$G$10</f>
        <v>0</v>
      </c>
      <c r="I12" s="200">
        <f t="shared" si="1"/>
        <v>0</v>
      </c>
    </row>
    <row r="13" spans="1:9" ht="18" customHeight="1">
      <c r="A13" s="161">
        <f t="shared" si="2"/>
        <v>5</v>
      </c>
      <c r="B13" s="52" t="str">
        <f>'EECRF by Rate Class'!B13</f>
        <v>09</v>
      </c>
      <c r="C13" s="52" t="str">
        <f>'EECRF by Rate Class'!C13</f>
        <v>09</v>
      </c>
      <c r="D13" s="174" t="str">
        <f>'EECRF by Rate Class'!D13</f>
        <v>Governmental Traffic Signal Service</v>
      </c>
      <c r="E13" s="317">
        <v>0</v>
      </c>
      <c r="F13" s="354">
        <f t="shared" si="0"/>
        <v>0</v>
      </c>
      <c r="G13" s="317">
        <f>$E13/$E$30*'WP 2018 Proceeding Cost'!$G$8</f>
        <v>0</v>
      </c>
      <c r="H13" s="317">
        <f>$E13/$E$30*'WP 2018 Proceeding Cost'!$G$10</f>
        <v>0</v>
      </c>
      <c r="I13" s="200">
        <f t="shared" si="1"/>
        <v>0</v>
      </c>
    </row>
    <row r="14" spans="1:9" ht="18" customHeight="1">
      <c r="A14" s="161">
        <f t="shared" si="2"/>
        <v>6</v>
      </c>
      <c r="B14" s="50" t="str">
        <f>'EECRF by Rate Class'!B14</f>
        <v>11</v>
      </c>
      <c r="C14" s="50" t="str">
        <f>'EECRF by Rate Class'!C14</f>
        <v>11-TOU</v>
      </c>
      <c r="D14" s="22" t="str">
        <f>'EECRF by Rate Class'!D14</f>
        <v>Time-Of-Use Municipal Pumping Service</v>
      </c>
      <c r="E14" s="317">
        <v>0</v>
      </c>
      <c r="F14" s="354">
        <f t="shared" si="0"/>
        <v>0</v>
      </c>
      <c r="G14" s="317">
        <f>$E14/$E$30*'WP 2018 Proceeding Cost'!$G$8</f>
        <v>0</v>
      </c>
      <c r="H14" s="317">
        <f>$E14/$E$30*'WP 2018 Proceeding Cost'!$G$10</f>
        <v>0</v>
      </c>
      <c r="I14" s="200">
        <f t="shared" si="1"/>
        <v>0</v>
      </c>
    </row>
    <row r="15" spans="1:9" ht="18" customHeight="1">
      <c r="A15" s="161">
        <f t="shared" si="2"/>
        <v>7</v>
      </c>
      <c r="B15" s="50" t="str">
        <f>'EECRF by Rate Class'!B15</f>
        <v>15</v>
      </c>
      <c r="C15" s="50" t="str">
        <f>'EECRF by Rate Class'!C15</f>
        <v xml:space="preserve"> </v>
      </c>
      <c r="D15" s="22" t="str">
        <f>'EECRF by Rate Class'!D15</f>
        <v>Electrolytic Refining Service</v>
      </c>
      <c r="E15" s="317">
        <v>0</v>
      </c>
      <c r="F15" s="354">
        <f t="shared" si="0"/>
        <v>0</v>
      </c>
      <c r="G15" s="317">
        <f>$E15/$E$30*'WP 2018 Proceeding Cost'!$G$8</f>
        <v>0</v>
      </c>
      <c r="H15" s="317">
        <f>$E15/$E$30*'WP 2018 Proceeding Cost'!$G$10</f>
        <v>0</v>
      </c>
      <c r="I15" s="200">
        <f t="shared" si="1"/>
        <v>0</v>
      </c>
    </row>
    <row r="16" spans="1:9" ht="18" customHeight="1">
      <c r="A16" s="161">
        <f t="shared" si="2"/>
        <v>8</v>
      </c>
      <c r="B16" s="50" t="str">
        <f>'EECRF by Rate Class'!B16</f>
        <v>21</v>
      </c>
      <c r="C16" s="50" t="str">
        <f>'EECRF by Rate Class'!C16</f>
        <v>21</v>
      </c>
      <c r="D16" s="22" t="str">
        <f>'EECRF by Rate Class'!D16</f>
        <v>Water Heating Service</v>
      </c>
      <c r="E16" s="317">
        <v>0</v>
      </c>
      <c r="F16" s="354">
        <f t="shared" si="0"/>
        <v>0</v>
      </c>
      <c r="G16" s="317">
        <f>$E16/$E$30*'WP 2018 Proceeding Cost'!$G$8</f>
        <v>0</v>
      </c>
      <c r="H16" s="317">
        <f>$E16/$E$30*'WP 2018 Proceeding Cost'!$G$10</f>
        <v>0</v>
      </c>
      <c r="I16" s="200">
        <f t="shared" si="1"/>
        <v>0</v>
      </c>
    </row>
    <row r="17" spans="1:9" ht="18" customHeight="1">
      <c r="A17" s="161">
        <f t="shared" si="2"/>
        <v>9</v>
      </c>
      <c r="B17" s="50" t="str">
        <f>'EECRF by Rate Class'!B17</f>
        <v>22</v>
      </c>
      <c r="C17" s="50" t="str">
        <f>'EECRF by Rate Class'!C17</f>
        <v>22</v>
      </c>
      <c r="D17" s="22" t="str">
        <f>'EECRF by Rate Class'!D17</f>
        <v>Irrigation Service</v>
      </c>
      <c r="E17" s="317">
        <v>0</v>
      </c>
      <c r="F17" s="354">
        <f t="shared" si="0"/>
        <v>0</v>
      </c>
      <c r="G17" s="317">
        <f>$E17/$E$30*'WP 2018 Proceeding Cost'!$G$8</f>
        <v>0</v>
      </c>
      <c r="H17" s="317">
        <f>$E17/$E$30*'WP 2018 Proceeding Cost'!$G$10</f>
        <v>0</v>
      </c>
      <c r="I17" s="200">
        <f t="shared" si="1"/>
        <v>0</v>
      </c>
    </row>
    <row r="18" spans="1:9" ht="18" customHeight="1">
      <c r="A18" s="161">
        <f t="shared" si="2"/>
        <v>10</v>
      </c>
      <c r="B18" s="50" t="str">
        <f>'EECRF by Rate Class'!B18</f>
        <v>24</v>
      </c>
      <c r="C18" s="50" t="str">
        <f>'EECRF by Rate Class'!C18</f>
        <v>24</v>
      </c>
      <c r="D18" s="22" t="str">
        <f>'EECRF by Rate Class'!D18</f>
        <v>General Service</v>
      </c>
      <c r="E18" s="317">
        <f>ROUND('WP 2018 EE Costs By Rate'!D19,0)</f>
        <v>1012235</v>
      </c>
      <c r="F18" s="415">
        <f t="shared" si="0"/>
        <v>202062.64103684985</v>
      </c>
      <c r="G18" s="317">
        <f>$E18/$E$30*'WP 2018 Proceeding Cost'!$G$8</f>
        <v>38853.616996901015</v>
      </c>
      <c r="H18" s="415">
        <f>$E18/$E$30*'WP 2018 Proceeding Cost'!$G$10</f>
        <v>12031.374469223054</v>
      </c>
      <c r="I18" s="422">
        <f t="shared" si="1"/>
        <v>50884.991466124069</v>
      </c>
    </row>
    <row r="19" spans="1:9" ht="18" customHeight="1">
      <c r="A19" s="161">
        <f t="shared" si="2"/>
        <v>11</v>
      </c>
      <c r="B19" s="50" t="str">
        <f>'EECRF by Rate Class'!B19</f>
        <v>25</v>
      </c>
      <c r="C19" s="50">
        <f>'EECRF by Rate Class'!C19</f>
        <v>25</v>
      </c>
      <c r="D19" s="22" t="str">
        <f>'EECRF by Rate Class'!D19</f>
        <v>Large Power Service - Sec. Pri.</v>
      </c>
      <c r="E19" s="317">
        <f>ROUND('WP 2018 EE Costs By Rate'!E19,0)</f>
        <v>578436</v>
      </c>
      <c r="F19" s="415">
        <f t="shared" si="0"/>
        <v>115467.56023136058</v>
      </c>
      <c r="G19" s="317">
        <f>$E19/$E$30*'WP 2018 Proceeding Cost'!$G$8</f>
        <v>22202.68099919429</v>
      </c>
      <c r="H19" s="415">
        <f>$E19/$E$30*'WP 2018 Proceeding Cost'!$G$10</f>
        <v>6875.2613004682762</v>
      </c>
      <c r="I19" s="422">
        <f t="shared" si="1"/>
        <v>29077.942299662565</v>
      </c>
    </row>
    <row r="20" spans="1:9" ht="18" customHeight="1">
      <c r="A20" s="161">
        <f t="shared" si="2"/>
        <v>12</v>
      </c>
      <c r="B20" s="50" t="str">
        <f>'EECRF by Rate Class'!B20</f>
        <v>25T</v>
      </c>
      <c r="C20" s="50" t="str">
        <f>'EECRF by Rate Class'!C20</f>
        <v xml:space="preserve"> </v>
      </c>
      <c r="D20" s="22" t="str">
        <f>'EECRF by Rate Class'!D20</f>
        <v>Large Power Service- Trans.</v>
      </c>
      <c r="E20" s="317">
        <v>0</v>
      </c>
      <c r="F20" s="354">
        <f t="shared" si="0"/>
        <v>0</v>
      </c>
      <c r="G20" s="317">
        <f>$E20/$E$30*'WP 2018 Proceeding Cost'!$G$8</f>
        <v>0</v>
      </c>
      <c r="H20" s="317">
        <f>$E20/$E$30*'WP 2018 Proceeding Cost'!$G$10</f>
        <v>0</v>
      </c>
      <c r="I20" s="200">
        <f t="shared" si="1"/>
        <v>0</v>
      </c>
    </row>
    <row r="21" spans="1:9" ht="18" customHeight="1">
      <c r="A21" s="161">
        <f t="shared" si="2"/>
        <v>13</v>
      </c>
      <c r="B21" s="50" t="str">
        <f>'EECRF by Rate Class'!B21</f>
        <v>26</v>
      </c>
      <c r="C21" s="50" t="str">
        <f>'EECRF by Rate Class'!C21</f>
        <v xml:space="preserve"> </v>
      </c>
      <c r="D21" s="22" t="str">
        <f>'EECRF by Rate Class'!D21</f>
        <v>Petroleum Refining Service</v>
      </c>
      <c r="E21" s="317">
        <v>0</v>
      </c>
      <c r="F21" s="354">
        <f t="shared" si="0"/>
        <v>0</v>
      </c>
      <c r="G21" s="317">
        <f>$E21/$E$30*'WP 2018 Proceeding Cost'!$G$8</f>
        <v>0</v>
      </c>
      <c r="H21" s="317">
        <f>$E21/$E$30*'WP 2018 Proceeding Cost'!$G$10</f>
        <v>0</v>
      </c>
      <c r="I21" s="200">
        <f t="shared" si="1"/>
        <v>0</v>
      </c>
    </row>
    <row r="22" spans="1:9" ht="18" customHeight="1">
      <c r="A22" s="161">
        <f t="shared" si="2"/>
        <v>14</v>
      </c>
      <c r="B22" s="50" t="str">
        <f>'EECRF by Rate Class'!B22</f>
        <v>28</v>
      </c>
      <c r="C22" s="50" t="str">
        <f>'EECRF by Rate Class'!C22</f>
        <v xml:space="preserve"> </v>
      </c>
      <c r="D22" s="22" t="str">
        <f>'EECRF by Rate Class'!D22</f>
        <v>Private Area Lighting</v>
      </c>
      <c r="E22" s="317">
        <v>0</v>
      </c>
      <c r="F22" s="354">
        <f t="shared" si="0"/>
        <v>0</v>
      </c>
      <c r="G22" s="317">
        <f>$E22/$E$30*'WP 2018 Proceeding Cost'!$G$8</f>
        <v>0</v>
      </c>
      <c r="H22" s="317">
        <f>$E22/$E$30*'WP 2018 Proceeding Cost'!$G$10</f>
        <v>0</v>
      </c>
      <c r="I22" s="200">
        <f t="shared" si="1"/>
        <v>0</v>
      </c>
    </row>
    <row r="23" spans="1:9" ht="18" customHeight="1">
      <c r="A23" s="161">
        <f t="shared" si="2"/>
        <v>15</v>
      </c>
      <c r="B23" s="50" t="str">
        <f>'EECRF by Rate Class'!B23</f>
        <v>30</v>
      </c>
      <c r="C23" s="50" t="str">
        <f>'EECRF by Rate Class'!C23</f>
        <v xml:space="preserve"> </v>
      </c>
      <c r="D23" s="22" t="str">
        <f>'EECRF by Rate Class'!D23</f>
        <v>Electric Furnace Service</v>
      </c>
      <c r="E23" s="317">
        <v>0</v>
      </c>
      <c r="F23" s="354">
        <f t="shared" si="0"/>
        <v>0</v>
      </c>
      <c r="G23" s="317">
        <f>$E23/$E$30*'WP 2018 Proceeding Cost'!$G$8</f>
        <v>0</v>
      </c>
      <c r="H23" s="317">
        <f>$E23/$E$30*'WP 2018 Proceeding Cost'!$G$10</f>
        <v>0</v>
      </c>
      <c r="I23" s="200">
        <f t="shared" si="1"/>
        <v>0</v>
      </c>
    </row>
    <row r="24" spans="1:9" ht="18" customHeight="1">
      <c r="A24" s="161">
        <f t="shared" si="2"/>
        <v>16</v>
      </c>
      <c r="B24" s="50" t="str">
        <f>'EECRF by Rate Class'!B24</f>
        <v>31</v>
      </c>
      <c r="C24" s="50">
        <f>'EECRF by Rate Class'!C24</f>
        <v>31</v>
      </c>
      <c r="D24" s="22" t="str">
        <f>'EECRF by Rate Class'!D24</f>
        <v>Military Reservation Service</v>
      </c>
      <c r="E24" s="317">
        <v>0</v>
      </c>
      <c r="F24" s="354">
        <f t="shared" si="0"/>
        <v>0</v>
      </c>
      <c r="G24" s="317">
        <f>$E24/$E$30*'WP 2018 Proceeding Cost'!$G$8</f>
        <v>0</v>
      </c>
      <c r="H24" s="317">
        <f>$E24/$E$30*'WP 2018 Proceeding Cost'!$G$10</f>
        <v>0</v>
      </c>
      <c r="I24" s="200">
        <f t="shared" si="1"/>
        <v>0</v>
      </c>
    </row>
    <row r="25" spans="1:9" ht="18" customHeight="1">
      <c r="A25" s="161">
        <f t="shared" si="2"/>
        <v>17</v>
      </c>
      <c r="B25" s="50" t="str">
        <f>'EECRF by Rate Class'!B25</f>
        <v>34</v>
      </c>
      <c r="C25" s="50">
        <f>'EECRF by Rate Class'!C25</f>
        <v>34</v>
      </c>
      <c r="D25" s="22" t="str">
        <f>'EECRF by Rate Class'!D25</f>
        <v>Cotton Gin Service</v>
      </c>
      <c r="E25" s="317">
        <v>0</v>
      </c>
      <c r="F25" s="354">
        <f t="shared" si="0"/>
        <v>0</v>
      </c>
      <c r="G25" s="317">
        <f>$E25/$E$30*'WP 2018 Proceeding Cost'!$G$8</f>
        <v>0</v>
      </c>
      <c r="H25" s="317">
        <f>$E25/$E$30*'WP 2018 Proceeding Cost'!$G$10</f>
        <v>0</v>
      </c>
      <c r="I25" s="200">
        <f t="shared" si="1"/>
        <v>0</v>
      </c>
    </row>
    <row r="26" spans="1:9" ht="18" customHeight="1">
      <c r="A26" s="161">
        <f t="shared" si="2"/>
        <v>18</v>
      </c>
      <c r="B26" s="50" t="str">
        <f>'EECRF by Rate Class'!B26</f>
        <v>38</v>
      </c>
      <c r="C26" s="50" t="str">
        <f>'EECRF by Rate Class'!C26</f>
        <v xml:space="preserve"> </v>
      </c>
      <c r="D26" s="22" t="str">
        <f>'EECRF by Rate Class'!D26</f>
        <v>Interruptible Service</v>
      </c>
      <c r="E26" s="317">
        <v>0</v>
      </c>
      <c r="F26" s="354">
        <f t="shared" si="0"/>
        <v>0</v>
      </c>
      <c r="G26" s="317">
        <f>$E26/$E$30*'WP 2018 Proceeding Cost'!$G$8</f>
        <v>0</v>
      </c>
      <c r="H26" s="317">
        <f>$E26/$E$30*'WP 2018 Proceeding Cost'!$G$10</f>
        <v>0</v>
      </c>
      <c r="I26" s="200">
        <f t="shared" si="1"/>
        <v>0</v>
      </c>
    </row>
    <row r="27" spans="1:9" ht="18" customHeight="1">
      <c r="A27" s="161">
        <f t="shared" si="2"/>
        <v>19</v>
      </c>
      <c r="B27" s="50" t="str">
        <f>'EECRF by Rate Class'!B27</f>
        <v>41</v>
      </c>
      <c r="C27" s="50" t="str">
        <f>'EECRF by Rate Class'!C27</f>
        <v>41</v>
      </c>
      <c r="D27" s="22" t="str">
        <f>'EECRF by Rate Class'!D27</f>
        <v>City / County Service</v>
      </c>
      <c r="E27" s="317">
        <f>ROUND('WP 2018 EE Costs By Rate'!F19,0)</f>
        <v>414945</v>
      </c>
      <c r="F27" s="415">
        <f t="shared" si="0"/>
        <v>82831.439917643293</v>
      </c>
      <c r="G27" s="317">
        <f>$E27/$E$30*'WP 2018 Proceeding Cost'!$G$8</f>
        <v>15927.244271121916</v>
      </c>
      <c r="H27" s="415">
        <f>$E27/$E$30*'WP 2018 Proceeding Cost'!$G$10</f>
        <v>4932.0154698580473</v>
      </c>
      <c r="I27" s="422">
        <f t="shared" si="1"/>
        <v>20859.259740979964</v>
      </c>
    </row>
    <row r="28" spans="1:9" ht="18" customHeight="1">
      <c r="A28" s="161">
        <f t="shared" si="2"/>
        <v>20</v>
      </c>
      <c r="B28" s="50" t="s">
        <v>58</v>
      </c>
      <c r="C28" s="50" t="s">
        <v>14</v>
      </c>
      <c r="D28" s="174" t="s">
        <v>240</v>
      </c>
      <c r="E28" s="317">
        <v>0</v>
      </c>
      <c r="F28" s="354">
        <f t="shared" si="0"/>
        <v>0</v>
      </c>
      <c r="G28" s="317">
        <f>$E28/$E$30*'WP 2018 Proceeding Cost'!$G$8</f>
        <v>0</v>
      </c>
      <c r="H28" s="317">
        <f>$E28/$E$30*'WP 2018 Proceeding Cost'!$G$10</f>
        <v>0</v>
      </c>
      <c r="I28" s="200">
        <f t="shared" si="1"/>
        <v>0</v>
      </c>
    </row>
    <row r="29" spans="1:9" ht="18" customHeight="1">
      <c r="A29" s="161">
        <f>A28+1</f>
        <v>21</v>
      </c>
      <c r="B29" s="50" t="str">
        <f>'EECRF by Rate Class'!B28</f>
        <v>46/47</v>
      </c>
      <c r="C29" s="50" t="str">
        <f>'EECRF by Rate Class'!C28</f>
        <v xml:space="preserve"> </v>
      </c>
      <c r="D29" s="174" t="str">
        <f>'EECRF by Rate Class'!D28</f>
        <v>Cogeneration (a)</v>
      </c>
      <c r="E29" s="317">
        <v>0</v>
      </c>
      <c r="F29" s="354">
        <f t="shared" si="0"/>
        <v>0</v>
      </c>
      <c r="G29" s="317">
        <f>$E29/$E$30*'WP 2018 Proceeding Cost'!$G$8</f>
        <v>0</v>
      </c>
      <c r="H29" s="317">
        <f>$E29/$E$30*'WP 2018 Proceeding Cost'!$G$10</f>
        <v>0</v>
      </c>
      <c r="I29" s="200">
        <f t="shared" si="1"/>
        <v>0</v>
      </c>
    </row>
    <row r="30" spans="1:9" ht="18" customHeight="1">
      <c r="A30" s="161">
        <f t="shared" si="2"/>
        <v>22</v>
      </c>
      <c r="B30" s="50"/>
      <c r="C30" s="50"/>
      <c r="D30" s="59" t="s">
        <v>15</v>
      </c>
      <c r="E30" s="182">
        <f>SUM(E9:E29)</f>
        <v>4053586</v>
      </c>
      <c r="F30" s="420">
        <f>SUM(F9:F29)</f>
        <v>809178.00000000012</v>
      </c>
      <c r="G30" s="157">
        <f>SUM(G9:G29)</f>
        <v>155592.80000000002</v>
      </c>
      <c r="H30" s="420">
        <f>SUM(H9:H29)</f>
        <v>48180.72</v>
      </c>
      <c r="I30" s="420">
        <f>SUM(I9:I29)</f>
        <v>203773.52</v>
      </c>
    </row>
    <row r="31" spans="1:9">
      <c r="B31" s="49"/>
      <c r="C31" s="49"/>
    </row>
    <row r="32" spans="1:9" ht="15" thickBot="1">
      <c r="D32" s="46" t="s">
        <v>270</v>
      </c>
      <c r="E32" s="16"/>
      <c r="F32" s="421">
        <v>809178</v>
      </c>
      <c r="H32" s="11"/>
    </row>
    <row r="33" spans="1:9" ht="15" thickTop="1">
      <c r="F33" s="391"/>
    </row>
    <row r="34" spans="1:9">
      <c r="A34" s="357" t="s">
        <v>4</v>
      </c>
      <c r="B34" s="330" t="s">
        <v>256</v>
      </c>
      <c r="C34" s="189"/>
      <c r="D34" s="189"/>
      <c r="E34" s="189"/>
      <c r="F34" s="189"/>
      <c r="G34" s="189"/>
      <c r="H34" s="164"/>
      <c r="I34" s="164"/>
    </row>
  </sheetData>
  <mergeCells count="4">
    <mergeCell ref="A1:I1"/>
    <mergeCell ref="A2:I2"/>
    <mergeCell ref="A3:I3"/>
    <mergeCell ref="A4:I4"/>
  </mergeCells>
  <printOptions horizontalCentered="1"/>
  <pageMargins left="0.75" right="0.75" top="1.25" bottom="0.75" header="1.25" footer="0.3"/>
  <pageSetup scale="54" orientation="landscape" r:id="rId1"/>
  <headerFooter scaleWithDoc="0">
    <oddHeader>&amp;R&amp;"Arial,Regular"Exhibit RFG-01-E
Page &amp;P of 6</oddHeader>
  </headerFooter>
  <ignoredErrors>
    <ignoredError sqref="B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N33"/>
  <sheetViews>
    <sheetView topLeftCell="D1" zoomScale="90" zoomScaleNormal="90" workbookViewId="0">
      <selection sqref="A1:M1"/>
    </sheetView>
  </sheetViews>
  <sheetFormatPr defaultColWidth="11.42578125" defaultRowHeight="14.25"/>
  <cols>
    <col min="1" max="1" width="5.7109375" style="30" customWidth="1"/>
    <col min="2" max="2" width="6.7109375" style="6" customWidth="1"/>
    <col min="3" max="3" width="11.7109375" style="6" customWidth="1"/>
    <col min="4" max="4" width="39" style="6" customWidth="1"/>
    <col min="5" max="6" width="16.7109375" style="6" customWidth="1"/>
    <col min="7" max="7" width="21.28515625" style="6" customWidth="1"/>
    <col min="8" max="9" width="16.7109375" style="304" customWidth="1"/>
    <col min="10" max="10" width="21.7109375" style="304" bestFit="1" customWidth="1"/>
    <col min="11" max="12" width="16.7109375" style="330" customWidth="1"/>
    <col min="13" max="13" width="16.7109375" style="6" customWidth="1"/>
    <col min="14" max="16384" width="11.42578125" style="6"/>
  </cols>
  <sheetData>
    <row r="1" spans="1:14" ht="15" customHeight="1">
      <c r="A1" s="469" t="s">
        <v>2</v>
      </c>
      <c r="B1" s="469"/>
      <c r="C1" s="469"/>
      <c r="D1" s="469"/>
      <c r="E1" s="469"/>
      <c r="F1" s="469"/>
      <c r="G1" s="469"/>
      <c r="H1" s="469"/>
      <c r="I1" s="469"/>
      <c r="J1" s="469"/>
      <c r="K1" s="469"/>
      <c r="L1" s="469"/>
      <c r="M1" s="469"/>
    </row>
    <row r="2" spans="1:14" ht="15" customHeight="1">
      <c r="A2" s="469" t="s">
        <v>17</v>
      </c>
      <c r="B2" s="469"/>
      <c r="C2" s="469"/>
      <c r="D2" s="469"/>
      <c r="E2" s="469"/>
      <c r="F2" s="469"/>
      <c r="G2" s="469"/>
      <c r="H2" s="469"/>
      <c r="I2" s="469"/>
      <c r="J2" s="469"/>
      <c r="K2" s="469"/>
      <c r="L2" s="469"/>
      <c r="M2" s="469"/>
    </row>
    <row r="3" spans="1:14" ht="15" customHeight="1">
      <c r="A3" s="469" t="s">
        <v>250</v>
      </c>
      <c r="B3" s="469"/>
      <c r="C3" s="469"/>
      <c r="D3" s="469"/>
      <c r="E3" s="469"/>
      <c r="F3" s="469"/>
      <c r="G3" s="469"/>
      <c r="H3" s="469"/>
      <c r="I3" s="469"/>
      <c r="J3" s="469"/>
      <c r="K3" s="469"/>
      <c r="L3" s="469"/>
      <c r="M3" s="469"/>
    </row>
    <row r="4" spans="1:14" ht="15" customHeight="1">
      <c r="A4" s="469" t="s">
        <v>272</v>
      </c>
      <c r="B4" s="469"/>
      <c r="C4" s="469"/>
      <c r="D4" s="469"/>
      <c r="E4" s="469"/>
      <c r="F4" s="469"/>
      <c r="G4" s="469"/>
      <c r="H4" s="469"/>
      <c r="I4" s="469"/>
      <c r="J4" s="469"/>
      <c r="K4" s="469"/>
      <c r="L4" s="469"/>
      <c r="M4" s="469"/>
    </row>
    <row r="5" spans="1:14" ht="15" customHeight="1">
      <c r="A5" s="469" t="s">
        <v>241</v>
      </c>
      <c r="B5" s="469"/>
      <c r="C5" s="469"/>
      <c r="D5" s="469"/>
      <c r="E5" s="469"/>
      <c r="F5" s="469"/>
      <c r="G5" s="469"/>
      <c r="H5" s="469"/>
      <c r="I5" s="469"/>
      <c r="J5" s="469"/>
      <c r="K5" s="469"/>
      <c r="L5" s="469"/>
      <c r="M5" s="469"/>
    </row>
    <row r="7" spans="1:14">
      <c r="B7" s="26"/>
      <c r="C7" s="26"/>
      <c r="D7" s="26"/>
      <c r="E7" s="26"/>
      <c r="F7" s="57"/>
      <c r="G7" s="26"/>
      <c r="H7" s="263"/>
      <c r="I7" s="263"/>
      <c r="J7" s="263"/>
      <c r="K7" s="263"/>
      <c r="L7" s="263"/>
      <c r="M7" s="262"/>
    </row>
    <row r="8" spans="1:14" ht="60.75" customHeight="1">
      <c r="A8" s="69" t="s">
        <v>68</v>
      </c>
      <c r="B8" s="70" t="s">
        <v>12</v>
      </c>
      <c r="C8" s="69" t="s">
        <v>103</v>
      </c>
      <c r="D8" s="70" t="s">
        <v>13</v>
      </c>
      <c r="E8" s="69" t="s">
        <v>273</v>
      </c>
      <c r="F8" s="71" t="s">
        <v>266</v>
      </c>
      <c r="G8" s="318" t="s">
        <v>326</v>
      </c>
      <c r="H8" s="289" t="s">
        <v>327</v>
      </c>
      <c r="I8" s="289" t="s">
        <v>328</v>
      </c>
      <c r="J8" s="318" t="s">
        <v>329</v>
      </c>
      <c r="K8" s="397" t="s">
        <v>274</v>
      </c>
      <c r="L8" s="318" t="s">
        <v>330</v>
      </c>
      <c r="M8" s="397" t="s">
        <v>340</v>
      </c>
    </row>
    <row r="9" spans="1:14" ht="18" customHeight="1">
      <c r="A9" s="30">
        <v>1</v>
      </c>
      <c r="B9" s="31" t="str">
        <f>'EECRF by Rate Class'!B9</f>
        <v>01</v>
      </c>
      <c r="C9" s="31" t="str">
        <f>'EECRF by Rate Class'!C9</f>
        <v>01</v>
      </c>
      <c r="D9" s="22" t="str">
        <f>'EECRF by Rate Class'!D9</f>
        <v>Residential Service</v>
      </c>
      <c r="E9" s="358">
        <f>ROUND('WP 2018 Recorded EECRF'!Q26,$N$6)</f>
        <v>2078997</v>
      </c>
      <c r="F9" s="358">
        <f>'2018 Bonus and Proc Cost'!E9</f>
        <v>1691963</v>
      </c>
      <c r="G9" s="414">
        <f>'WP 2018 EMV Costs By Rate'!B66</f>
        <v>23636.41</v>
      </c>
      <c r="H9" s="358">
        <f>ROUND('WP 2018 EECRF (Order)'!G9,0)</f>
        <v>351249</v>
      </c>
      <c r="I9" s="358">
        <f>'WP 2018 EECRF (Order)'!H9</f>
        <v>31348</v>
      </c>
      <c r="J9" s="358">
        <f>'WP 2018 EECRF (Order)'!I9</f>
        <v>-240029</v>
      </c>
      <c r="K9" s="424">
        <f>ROUND(SUM(F9:J9)-E9,$M$7)</f>
        <v>-220830</v>
      </c>
      <c r="L9" s="414">
        <f>'2018 Interest Calc'!F9+'2018 Interest Calc'!H9</f>
        <v>-6759.3744285000002</v>
      </c>
      <c r="M9" s="458">
        <f>SUM(K9:L9)</f>
        <v>-227589.37442850001</v>
      </c>
      <c r="N9" s="11"/>
    </row>
    <row r="10" spans="1:14" ht="18" customHeight="1">
      <c r="A10" s="30">
        <f>A9+1</f>
        <v>2</v>
      </c>
      <c r="B10" s="31" t="str">
        <f>'EECRF by Rate Class'!B10</f>
        <v>02</v>
      </c>
      <c r="C10" s="35" t="str">
        <f>'EECRF by Rate Class'!C10</f>
        <v>02</v>
      </c>
      <c r="D10" s="22" t="str">
        <f>'EECRF by Rate Class'!D10</f>
        <v>Small Commercial Service</v>
      </c>
      <c r="E10" s="302">
        <f>ROUND('WP 2018 Recorded EECRF'!Q27,$N$6)</f>
        <v>801917</v>
      </c>
      <c r="F10" s="317">
        <f>'2018 Bonus and Proc Cost'!E10</f>
        <v>356007</v>
      </c>
      <c r="G10" s="415">
        <f>'WP 2018 EMV Costs By Rate'!C66</f>
        <v>12214.64</v>
      </c>
      <c r="H10" s="302">
        <f>'WP 2018 EECRF (Order)'!G10</f>
        <v>95023</v>
      </c>
      <c r="I10" s="302">
        <f>'WP 2018 EECRF (Order)'!H10</f>
        <v>11618</v>
      </c>
      <c r="J10" s="302">
        <f>'WP 2018 EECRF (Order)'!I10</f>
        <v>197393</v>
      </c>
      <c r="K10" s="424">
        <f t="shared" ref="K10:K27" si="0">ROUND(SUM(F10:J10)-E10,$M$7)</f>
        <v>-129661</v>
      </c>
      <c r="L10" s="414">
        <f>'2018 Interest Calc'!F10+'2018 Interest Calc'!H10</f>
        <v>-3968.7870659500004</v>
      </c>
      <c r="M10" s="424">
        <f t="shared" ref="M10:M27" si="1">SUM(K10:L10)</f>
        <v>-133629.78706594999</v>
      </c>
      <c r="N10" s="11"/>
    </row>
    <row r="11" spans="1:14" ht="18" customHeight="1">
      <c r="A11" s="30">
        <f t="shared" ref="A11:A29" si="2">A10+1</f>
        <v>3</v>
      </c>
      <c r="B11" s="31" t="str">
        <f>'EECRF by Rate Class'!B11</f>
        <v>07</v>
      </c>
      <c r="C11" s="35" t="str">
        <f>'EECRF by Rate Class'!C11</f>
        <v>07</v>
      </c>
      <c r="D11" s="22" t="str">
        <f>'EECRF by Rate Class'!D11</f>
        <v>Outdoor Recreational Lighting</v>
      </c>
      <c r="E11" s="358">
        <f>ROUND('WP 2018 Recorded EECRF'!Q28,$N$6)</f>
        <v>49</v>
      </c>
      <c r="F11" s="317">
        <f>'2018 Bonus and Proc Cost'!E11</f>
        <v>0</v>
      </c>
      <c r="G11" s="354">
        <v>0</v>
      </c>
      <c r="H11" s="302" t="str">
        <f>'WP 2018 EECRF (Order)'!G11</f>
        <v xml:space="preserve">                           -  </v>
      </c>
      <c r="I11" s="302" t="str">
        <f>'WP 2018 EECRF (Order)'!H11</f>
        <v xml:space="preserve">                           -  </v>
      </c>
      <c r="J11" s="358">
        <f>'WP 2018 EECRF (Order)'!I11</f>
        <v>48</v>
      </c>
      <c r="K11" s="403">
        <f t="shared" si="0"/>
        <v>-1</v>
      </c>
      <c r="L11" s="358">
        <f>'2018 Interest Calc'!F11+'2018 Interest Calc'!H11</f>
        <v>-3.0608950000000003E-2</v>
      </c>
      <c r="M11" s="403">
        <f t="shared" si="1"/>
        <v>-1.03060895</v>
      </c>
      <c r="N11" s="11"/>
    </row>
    <row r="12" spans="1:14" ht="18" customHeight="1">
      <c r="A12" s="30">
        <f t="shared" si="2"/>
        <v>4</v>
      </c>
      <c r="B12" s="31" t="str">
        <f>'EECRF by Rate Class'!B12</f>
        <v>08</v>
      </c>
      <c r="C12" s="35" t="str">
        <f>'EECRF by Rate Class'!C12</f>
        <v>08</v>
      </c>
      <c r="D12" s="22" t="str">
        <f>'EECRF by Rate Class'!D12</f>
        <v>Governmental Street Lighting Service</v>
      </c>
      <c r="E12" s="302">
        <f>ROUND('WP 2018 Recorded EECRF'!Q29,$N$6)</f>
        <v>-104278</v>
      </c>
      <c r="F12" s="317">
        <f>'2018 Bonus and Proc Cost'!E12</f>
        <v>0</v>
      </c>
      <c r="G12" s="354">
        <v>0</v>
      </c>
      <c r="H12" s="302" t="str">
        <f>'WP 2018 EECRF (Order)'!G12</f>
        <v xml:space="preserve">                           -  </v>
      </c>
      <c r="I12" s="302" t="str">
        <f>'WP 2018 EECRF (Order)'!H12</f>
        <v xml:space="preserve">                           -  </v>
      </c>
      <c r="J12" s="302">
        <f>'WP 2018 EECRF (Order)'!I12</f>
        <v>-103064</v>
      </c>
      <c r="K12" s="403">
        <f t="shared" si="0"/>
        <v>1214</v>
      </c>
      <c r="L12" s="358">
        <f>'2018 Interest Calc'!F12+'2018 Interest Calc'!H12</f>
        <v>37.159265300000001</v>
      </c>
      <c r="M12" s="403">
        <f t="shared" si="1"/>
        <v>1251.1592653</v>
      </c>
      <c r="N12" s="11"/>
    </row>
    <row r="13" spans="1:14" ht="18" customHeight="1">
      <c r="A13" s="161">
        <f t="shared" si="2"/>
        <v>5</v>
      </c>
      <c r="B13" s="52" t="str">
        <f>'EECRF by Rate Class'!B13</f>
        <v>09</v>
      </c>
      <c r="C13" s="52" t="str">
        <f>'EECRF by Rate Class'!C13</f>
        <v>09</v>
      </c>
      <c r="D13" s="174" t="str">
        <f>'EECRF by Rate Class'!D13</f>
        <v>Governmental Traffic Signal Service</v>
      </c>
      <c r="E13" s="302">
        <f>ROUND('WP 2018 Recorded EECRF'!Q30,$N$6)</f>
        <v>-13094</v>
      </c>
      <c r="F13" s="317">
        <f>'2018 Bonus and Proc Cost'!E13</f>
        <v>0</v>
      </c>
      <c r="G13" s="354">
        <v>0</v>
      </c>
      <c r="H13" s="302" t="str">
        <f>'WP 2018 EECRF (Order)'!G13</f>
        <v xml:space="preserve">                           -  </v>
      </c>
      <c r="I13" s="302" t="str">
        <f>'WP 2018 EECRF (Order)'!H13</f>
        <v xml:space="preserve">                           -  </v>
      </c>
      <c r="J13" s="302">
        <f>'WP 2018 EECRF (Order)'!I13</f>
        <v>-13285</v>
      </c>
      <c r="K13" s="403">
        <f t="shared" si="0"/>
        <v>-191</v>
      </c>
      <c r="L13" s="358">
        <f>'2018 Interest Calc'!F13+'2018 Interest Calc'!H13</f>
        <v>-5.8463094500000006</v>
      </c>
      <c r="M13" s="403">
        <f t="shared" si="1"/>
        <v>-196.84630945000001</v>
      </c>
      <c r="N13" s="11"/>
    </row>
    <row r="14" spans="1:14" ht="18" customHeight="1">
      <c r="A14" s="161">
        <f t="shared" si="2"/>
        <v>6</v>
      </c>
      <c r="B14" s="31" t="str">
        <f>'EECRF by Rate Class'!B14</f>
        <v>11</v>
      </c>
      <c r="C14" s="35" t="str">
        <f>'EECRF by Rate Class'!C14</f>
        <v>11-TOU</v>
      </c>
      <c r="D14" s="22" t="str">
        <f>'EECRF by Rate Class'!D14</f>
        <v>Time-Of-Use Municipal Pumping Service</v>
      </c>
      <c r="E14" s="288">
        <f>ROUND('WP 2018 Recorded EECRF'!Q31,$N$6)</f>
        <v>-34680</v>
      </c>
      <c r="F14" s="317">
        <f>'2018 Bonus and Proc Cost'!E14</f>
        <v>0</v>
      </c>
      <c r="G14" s="354">
        <v>0</v>
      </c>
      <c r="H14" s="302" t="str">
        <f>'WP 2018 EECRF (Order)'!G14</f>
        <v xml:space="preserve">                           -  </v>
      </c>
      <c r="I14" s="302" t="str">
        <f>'WP 2018 EECRF (Order)'!H14</f>
        <v xml:space="preserve">                           -  </v>
      </c>
      <c r="J14" s="302">
        <f>'WP 2018 EECRF (Order)'!I14</f>
        <v>-35072</v>
      </c>
      <c r="K14" s="403">
        <f t="shared" si="0"/>
        <v>-392</v>
      </c>
      <c r="L14" s="358">
        <f>'2018 Interest Calc'!F14+'2018 Interest Calc'!H14</f>
        <v>-11.998708400000002</v>
      </c>
      <c r="M14" s="403">
        <f t="shared" si="1"/>
        <v>-403.9987084</v>
      </c>
      <c r="N14" s="11"/>
    </row>
    <row r="15" spans="1:14" ht="18" customHeight="1">
      <c r="A15" s="161">
        <f t="shared" si="2"/>
        <v>7</v>
      </c>
      <c r="B15" s="31" t="str">
        <f>'EECRF by Rate Class'!B15</f>
        <v>15</v>
      </c>
      <c r="C15" s="35" t="str">
        <f>'EECRF by Rate Class'!C15</f>
        <v xml:space="preserve"> </v>
      </c>
      <c r="D15" s="22" t="str">
        <f>'EECRF by Rate Class'!D15</f>
        <v>Electrolytic Refining Service</v>
      </c>
      <c r="E15" s="288">
        <v>0</v>
      </c>
      <c r="F15" s="317">
        <f>'2018 Bonus and Proc Cost'!E15</f>
        <v>0</v>
      </c>
      <c r="G15" s="354">
        <v>0</v>
      </c>
      <c r="H15" s="302" t="str">
        <f>'WP 2018 EECRF (Order)'!G15</f>
        <v xml:space="preserve">                           -  </v>
      </c>
      <c r="I15" s="302" t="str">
        <f>'WP 2018 EECRF (Order)'!H15</f>
        <v xml:space="preserve">                           -  </v>
      </c>
      <c r="J15" s="302" t="str">
        <f>'WP 2018 EECRF (Order)'!I15</f>
        <v xml:space="preserve">                           -  </v>
      </c>
      <c r="K15" s="403">
        <f t="shared" si="0"/>
        <v>0</v>
      </c>
      <c r="L15" s="358">
        <f>'2018 Interest Calc'!F15+'2018 Interest Calc'!H15</f>
        <v>0</v>
      </c>
      <c r="M15" s="403">
        <f t="shared" si="1"/>
        <v>0</v>
      </c>
      <c r="N15" s="11"/>
    </row>
    <row r="16" spans="1:14" ht="18" customHeight="1">
      <c r="A16" s="161">
        <f t="shared" si="2"/>
        <v>8</v>
      </c>
      <c r="B16" s="31" t="str">
        <f>'EECRF by Rate Class'!B16</f>
        <v>21</v>
      </c>
      <c r="C16" s="35" t="str">
        <f>'EECRF by Rate Class'!C16</f>
        <v>21</v>
      </c>
      <c r="D16" s="22" t="str">
        <f>'EECRF by Rate Class'!D16</f>
        <v>Water Heating Service</v>
      </c>
      <c r="E16" s="288">
        <f>ROUND('WP 2018 Recorded EECRF'!Q32,$N$6)</f>
        <v>-1317</v>
      </c>
      <c r="F16" s="317">
        <f>'2018 Bonus and Proc Cost'!E16</f>
        <v>0</v>
      </c>
      <c r="G16" s="354">
        <v>0</v>
      </c>
      <c r="H16" s="302" t="str">
        <f>'WP 2018 EECRF (Order)'!G16</f>
        <v xml:space="preserve">                           -  </v>
      </c>
      <c r="I16" s="302" t="str">
        <f>'WP 2018 EECRF (Order)'!H16</f>
        <v xml:space="preserve">                           -  </v>
      </c>
      <c r="J16" s="302">
        <f>'WP 2018 EECRF (Order)'!I16</f>
        <v>-1808</v>
      </c>
      <c r="K16" s="403">
        <f t="shared" si="0"/>
        <v>-491</v>
      </c>
      <c r="L16" s="358">
        <f>'2018 Interest Calc'!F16+'2018 Interest Calc'!H16</f>
        <v>-15.028994450000001</v>
      </c>
      <c r="M16" s="403">
        <f t="shared" si="1"/>
        <v>-506.02899445000003</v>
      </c>
      <c r="N16" s="11"/>
    </row>
    <row r="17" spans="1:14" ht="18" customHeight="1">
      <c r="A17" s="161">
        <f t="shared" si="2"/>
        <v>9</v>
      </c>
      <c r="B17" s="31" t="str">
        <f>'EECRF by Rate Class'!B17</f>
        <v>22</v>
      </c>
      <c r="C17" s="35" t="str">
        <f>'EECRF by Rate Class'!C17</f>
        <v>22</v>
      </c>
      <c r="D17" s="22" t="str">
        <f>'EECRF by Rate Class'!D17</f>
        <v>Irrigation Service</v>
      </c>
      <c r="E17" s="288">
        <f>ROUND('WP 2018 Recorded EECRF'!Q33,$N$6)</f>
        <v>-289</v>
      </c>
      <c r="F17" s="317">
        <f>'2018 Bonus and Proc Cost'!E17</f>
        <v>0</v>
      </c>
      <c r="G17" s="354">
        <v>0</v>
      </c>
      <c r="H17" s="302" t="str">
        <f>'WP 2018 EECRF (Order)'!G17</f>
        <v xml:space="preserve">                           -  </v>
      </c>
      <c r="I17" s="302" t="str">
        <f>'WP 2018 EECRF (Order)'!H17</f>
        <v xml:space="preserve">                           -  </v>
      </c>
      <c r="J17" s="302">
        <f>'WP 2018 EECRF (Order)'!I17</f>
        <v>-324</v>
      </c>
      <c r="K17" s="403">
        <f t="shared" si="0"/>
        <v>-35</v>
      </c>
      <c r="L17" s="358">
        <f>'2018 Interest Calc'!F17+'2018 Interest Calc'!H17</f>
        <v>-1.0713132500000002</v>
      </c>
      <c r="M17" s="403">
        <f t="shared" si="1"/>
        <v>-36.071313250000003</v>
      </c>
      <c r="N17" s="11"/>
    </row>
    <row r="18" spans="1:14" ht="18" customHeight="1">
      <c r="A18" s="161">
        <f t="shared" si="2"/>
        <v>10</v>
      </c>
      <c r="B18" s="31" t="str">
        <f>'EECRF by Rate Class'!B18</f>
        <v>24</v>
      </c>
      <c r="C18" s="35" t="str">
        <f>'EECRF by Rate Class'!C18</f>
        <v>24</v>
      </c>
      <c r="D18" s="22" t="str">
        <f>'EECRF by Rate Class'!D18</f>
        <v>General Service</v>
      </c>
      <c r="E18" s="288">
        <f>ROUND('WP 2018 Recorded EECRF'!Q34,$N$6)</f>
        <v>167430</v>
      </c>
      <c r="F18" s="317">
        <f>'2018 Bonus and Proc Cost'!E18</f>
        <v>1012235</v>
      </c>
      <c r="G18" s="415">
        <f>'WP 2018 EMV Costs By Rate'!D66</f>
        <v>37755.53</v>
      </c>
      <c r="H18" s="302">
        <f>'WP 2018 EECRF (Order)'!G18</f>
        <v>169573</v>
      </c>
      <c r="I18" s="302">
        <f>'WP 2018 EECRF (Order)'!H18</f>
        <v>20734</v>
      </c>
      <c r="J18" s="302">
        <f>'WP 2018 EECRF (Order)'!I18</f>
        <v>-876911</v>
      </c>
      <c r="K18" s="424">
        <f t="shared" si="0"/>
        <v>195957</v>
      </c>
      <c r="L18" s="414">
        <f>'2018 Interest Calc'!F18+'2018 Interest Calc'!H18</f>
        <v>5998.0380151500012</v>
      </c>
      <c r="M18" s="424">
        <f t="shared" si="1"/>
        <v>201955.03801515</v>
      </c>
      <c r="N18" s="11"/>
    </row>
    <row r="19" spans="1:14" ht="18" customHeight="1">
      <c r="A19" s="161">
        <f t="shared" si="2"/>
        <v>11</v>
      </c>
      <c r="B19" s="31" t="str">
        <f>'EECRF by Rate Class'!B19</f>
        <v>25</v>
      </c>
      <c r="C19" s="35">
        <f>'EECRF by Rate Class'!C19</f>
        <v>25</v>
      </c>
      <c r="D19" s="22" t="str">
        <f>'EECRF by Rate Class'!D19</f>
        <v>Large Power Service - Sec. Pri.</v>
      </c>
      <c r="E19" s="288">
        <f>ROUND('WP 2018 Recorded EECRF'!Q35,$N$6)</f>
        <v>1420530</v>
      </c>
      <c r="F19" s="317">
        <f>'2018 Bonus and Proc Cost'!E19</f>
        <v>578436</v>
      </c>
      <c r="G19" s="415">
        <f>'WP 2018 EMV Costs By Rate'!E66</f>
        <v>20195.949999999997</v>
      </c>
      <c r="H19" s="302">
        <f>'WP 2018 EECRF (Order)'!G19</f>
        <v>171587</v>
      </c>
      <c r="I19" s="302">
        <f>'WP 2018 EECRF (Order)'!H19</f>
        <v>20980</v>
      </c>
      <c r="J19" s="302">
        <f>'WP 2018 EECRF (Order)'!I19</f>
        <v>306774</v>
      </c>
      <c r="K19" s="424">
        <f t="shared" si="0"/>
        <v>-322557</v>
      </c>
      <c r="L19" s="414">
        <f>'2018 Interest Calc'!F19+'2018 Interest Calc'!H19</f>
        <v>-9873.131085150002</v>
      </c>
      <c r="M19" s="424">
        <f t="shared" si="1"/>
        <v>-332430.13108515</v>
      </c>
      <c r="N19" s="11"/>
    </row>
    <row r="20" spans="1:14" ht="18" customHeight="1">
      <c r="A20" s="161">
        <f t="shared" si="2"/>
        <v>12</v>
      </c>
      <c r="B20" s="31" t="str">
        <f>'EECRF by Rate Class'!B20</f>
        <v>25T</v>
      </c>
      <c r="C20" s="35" t="str">
        <f>'EECRF by Rate Class'!C20</f>
        <v xml:space="preserve"> </v>
      </c>
      <c r="D20" s="22" t="str">
        <f>'EECRF by Rate Class'!D20</f>
        <v>Large Power Service- Trans.</v>
      </c>
      <c r="E20" s="288">
        <v>0</v>
      </c>
      <c r="F20" s="317">
        <f>'2018 Bonus and Proc Cost'!E20</f>
        <v>0</v>
      </c>
      <c r="G20" s="354">
        <v>0</v>
      </c>
      <c r="H20" s="302" t="str">
        <f>'WP 2018 EECRF (Order)'!G20</f>
        <v xml:space="preserve">                           -  </v>
      </c>
      <c r="I20" s="302" t="str">
        <f>'WP 2018 EECRF (Order)'!H20</f>
        <v xml:space="preserve">                           -  </v>
      </c>
      <c r="J20" s="302" t="str">
        <f>'WP 2018 EECRF (Order)'!I20</f>
        <v xml:space="preserve">                           -  </v>
      </c>
      <c r="K20" s="403">
        <f t="shared" si="0"/>
        <v>0</v>
      </c>
      <c r="L20" s="358">
        <f>'2018 Interest Calc'!F20+'2018 Interest Calc'!H20</f>
        <v>0</v>
      </c>
      <c r="M20" s="403">
        <f t="shared" si="1"/>
        <v>0</v>
      </c>
      <c r="N20" s="11"/>
    </row>
    <row r="21" spans="1:14" ht="18" customHeight="1">
      <c r="A21" s="161">
        <f t="shared" si="2"/>
        <v>13</v>
      </c>
      <c r="B21" s="31" t="str">
        <f>'EECRF by Rate Class'!B21</f>
        <v>26</v>
      </c>
      <c r="C21" s="35" t="str">
        <f>'EECRF by Rate Class'!C21</f>
        <v xml:space="preserve"> </v>
      </c>
      <c r="D21" s="22" t="str">
        <f>'EECRF by Rate Class'!D21</f>
        <v>Petroleum Refining Service</v>
      </c>
      <c r="E21" s="288">
        <v>0</v>
      </c>
      <c r="F21" s="317">
        <f>'2018 Bonus and Proc Cost'!E21</f>
        <v>0</v>
      </c>
      <c r="G21" s="354">
        <v>0</v>
      </c>
      <c r="H21" s="302" t="str">
        <f>'WP 2018 EECRF (Order)'!G21</f>
        <v xml:space="preserve">                           -  </v>
      </c>
      <c r="I21" s="302" t="str">
        <f>'WP 2018 EECRF (Order)'!H21</f>
        <v xml:space="preserve">                           -  </v>
      </c>
      <c r="J21" s="302" t="str">
        <f>'WP 2018 EECRF (Order)'!I21</f>
        <v xml:space="preserve">                           -  </v>
      </c>
      <c r="K21" s="403">
        <f t="shared" si="0"/>
        <v>0</v>
      </c>
      <c r="L21" s="358">
        <f>'2018 Interest Calc'!F21+'2018 Interest Calc'!H21</f>
        <v>0</v>
      </c>
      <c r="M21" s="403">
        <f t="shared" si="1"/>
        <v>0</v>
      </c>
      <c r="N21" s="11"/>
    </row>
    <row r="22" spans="1:14" ht="18" customHeight="1">
      <c r="A22" s="161">
        <f t="shared" si="2"/>
        <v>14</v>
      </c>
      <c r="B22" s="31" t="str">
        <f>'EECRF by Rate Class'!B22</f>
        <v>28</v>
      </c>
      <c r="C22" s="35" t="str">
        <f>'EECRF by Rate Class'!C22</f>
        <v xml:space="preserve"> </v>
      </c>
      <c r="D22" s="22" t="str">
        <f>'EECRF by Rate Class'!D22</f>
        <v>Private Area Lighting</v>
      </c>
      <c r="E22" s="288">
        <v>0</v>
      </c>
      <c r="F22" s="317">
        <f>'2018 Bonus and Proc Cost'!E22</f>
        <v>0</v>
      </c>
      <c r="G22" s="354">
        <v>0</v>
      </c>
      <c r="H22" s="302" t="str">
        <f>'WP 2018 EECRF (Order)'!G22</f>
        <v xml:space="preserve">                           -  </v>
      </c>
      <c r="I22" s="302" t="str">
        <f>'WP 2018 EECRF (Order)'!H22</f>
        <v xml:space="preserve">                           -  </v>
      </c>
      <c r="J22" s="302" t="str">
        <f>'WP 2018 EECRF (Order)'!I22</f>
        <v xml:space="preserve">                           -  </v>
      </c>
      <c r="K22" s="403">
        <f t="shared" si="0"/>
        <v>0</v>
      </c>
      <c r="L22" s="358">
        <f>'2018 Interest Calc'!F22+'2018 Interest Calc'!H22</f>
        <v>0</v>
      </c>
      <c r="M22" s="403">
        <f t="shared" si="1"/>
        <v>0</v>
      </c>
      <c r="N22" s="11"/>
    </row>
    <row r="23" spans="1:14" ht="18" customHeight="1">
      <c r="A23" s="161">
        <f t="shared" si="2"/>
        <v>15</v>
      </c>
      <c r="B23" s="31" t="str">
        <f>'EECRF by Rate Class'!B23</f>
        <v>30</v>
      </c>
      <c r="C23" s="35" t="str">
        <f>'EECRF by Rate Class'!C23</f>
        <v xml:space="preserve"> </v>
      </c>
      <c r="D23" s="22" t="str">
        <f>'EECRF by Rate Class'!D23</f>
        <v>Electric Furnace Service</v>
      </c>
      <c r="E23" s="288">
        <v>0</v>
      </c>
      <c r="F23" s="317">
        <f>'2018 Bonus and Proc Cost'!E23</f>
        <v>0</v>
      </c>
      <c r="G23" s="354">
        <v>0</v>
      </c>
      <c r="H23" s="302" t="str">
        <f>'WP 2018 EECRF (Order)'!G23</f>
        <v xml:space="preserve">                           -  </v>
      </c>
      <c r="I23" s="302" t="str">
        <f>'WP 2018 EECRF (Order)'!H23</f>
        <v xml:space="preserve">                           -  </v>
      </c>
      <c r="J23" s="302" t="str">
        <f>'WP 2018 EECRF (Order)'!I23</f>
        <v xml:space="preserve">                           -  </v>
      </c>
      <c r="K23" s="403">
        <f t="shared" si="0"/>
        <v>0</v>
      </c>
      <c r="L23" s="358">
        <f>'2018 Interest Calc'!F23+'2018 Interest Calc'!H23</f>
        <v>0</v>
      </c>
      <c r="M23" s="403">
        <f t="shared" si="1"/>
        <v>0</v>
      </c>
      <c r="N23" s="11"/>
    </row>
    <row r="24" spans="1:14" ht="18" customHeight="1">
      <c r="A24" s="161">
        <f t="shared" si="2"/>
        <v>16</v>
      </c>
      <c r="B24" s="31" t="str">
        <f>'EECRF by Rate Class'!B24</f>
        <v>31</v>
      </c>
      <c r="C24" s="35">
        <f>'EECRF by Rate Class'!C24</f>
        <v>31</v>
      </c>
      <c r="D24" s="22" t="str">
        <f>'EECRF by Rate Class'!D24</f>
        <v>Military Reservation Service</v>
      </c>
      <c r="E24" s="288">
        <v>0</v>
      </c>
      <c r="F24" s="317">
        <f>'2018 Bonus and Proc Cost'!E24</f>
        <v>0</v>
      </c>
      <c r="G24" s="354">
        <v>0</v>
      </c>
      <c r="H24" s="302" t="str">
        <f>'WP 2018 EECRF (Order)'!G24</f>
        <v xml:space="preserve">                           -  </v>
      </c>
      <c r="I24" s="302" t="str">
        <f>'WP 2018 EECRF (Order)'!H24</f>
        <v xml:space="preserve">                           -  </v>
      </c>
      <c r="J24" s="302" t="str">
        <f>'WP 2018 EECRF (Order)'!I24</f>
        <v xml:space="preserve">                           -  </v>
      </c>
      <c r="K24" s="403">
        <f t="shared" si="0"/>
        <v>0</v>
      </c>
      <c r="L24" s="358">
        <f>'2018 Interest Calc'!F24+'2018 Interest Calc'!H24</f>
        <v>0</v>
      </c>
      <c r="M24" s="403">
        <f t="shared" si="1"/>
        <v>0</v>
      </c>
      <c r="N24" s="11"/>
    </row>
    <row r="25" spans="1:14" ht="18" customHeight="1">
      <c r="A25" s="161">
        <f t="shared" si="2"/>
        <v>17</v>
      </c>
      <c r="B25" s="31" t="str">
        <f>'EECRF by Rate Class'!B25</f>
        <v>34</v>
      </c>
      <c r="C25" s="35">
        <f>'EECRF by Rate Class'!C25</f>
        <v>34</v>
      </c>
      <c r="D25" s="22" t="str">
        <f>'EECRF by Rate Class'!D25</f>
        <v>Cotton Gin Service</v>
      </c>
      <c r="E25" s="288">
        <f>ROUND('WP 2018 Recorded EECRF'!Q36+'WP 2018 Recorded EECRF'!Q38,$N$6)</f>
        <v>-3523</v>
      </c>
      <c r="F25" s="317">
        <f>'2018 Bonus and Proc Cost'!E25</f>
        <v>0</v>
      </c>
      <c r="G25" s="354">
        <v>0</v>
      </c>
      <c r="H25" s="302" t="str">
        <f>'WP 2018 EECRF (Order)'!G25</f>
        <v xml:space="preserve">                           -  </v>
      </c>
      <c r="I25" s="302" t="str">
        <f>'WP 2018 EECRF (Order)'!H25</f>
        <v xml:space="preserve">                           -  </v>
      </c>
      <c r="J25" s="302">
        <f>'WP 2018 EECRF (Order)'!I25</f>
        <v>-2930</v>
      </c>
      <c r="K25" s="403">
        <f t="shared" si="0"/>
        <v>593</v>
      </c>
      <c r="L25" s="358">
        <f>'2018 Interest Calc'!F25+'2018 Interest Calc'!H25</f>
        <v>18.15110735</v>
      </c>
      <c r="M25" s="403">
        <f t="shared" si="1"/>
        <v>611.15110734999996</v>
      </c>
      <c r="N25" s="11"/>
    </row>
    <row r="26" spans="1:14" ht="18" customHeight="1">
      <c r="A26" s="161">
        <f t="shared" si="2"/>
        <v>18</v>
      </c>
      <c r="B26" s="31" t="str">
        <f>'EECRF by Rate Class'!B26</f>
        <v>38</v>
      </c>
      <c r="C26" s="35" t="str">
        <f>'EECRF by Rate Class'!C26</f>
        <v xml:space="preserve"> </v>
      </c>
      <c r="D26" s="22" t="str">
        <f>'EECRF by Rate Class'!D26</f>
        <v>Interruptible Service</v>
      </c>
      <c r="E26" s="288">
        <v>0</v>
      </c>
      <c r="F26" s="317">
        <f>'2018 Bonus and Proc Cost'!E26</f>
        <v>0</v>
      </c>
      <c r="G26" s="354">
        <v>0</v>
      </c>
      <c r="H26" s="302" t="str">
        <f>'WP 2018 EECRF (Order)'!G26</f>
        <v xml:space="preserve">                           -  </v>
      </c>
      <c r="I26" s="302" t="str">
        <f>'WP 2018 EECRF (Order)'!H26</f>
        <v xml:space="preserve">                           -  </v>
      </c>
      <c r="J26" s="302" t="str">
        <f>'WP 2018 EECRF (Order)'!I26</f>
        <v xml:space="preserve">                           -  </v>
      </c>
      <c r="K26" s="403">
        <f t="shared" si="0"/>
        <v>0</v>
      </c>
      <c r="L26" s="358">
        <f>'2018 Interest Calc'!F26+'2018 Interest Calc'!H26</f>
        <v>0</v>
      </c>
      <c r="M26" s="403">
        <f t="shared" si="1"/>
        <v>0</v>
      </c>
      <c r="N26" s="11"/>
    </row>
    <row r="27" spans="1:14" ht="18" customHeight="1">
      <c r="A27" s="161">
        <f t="shared" si="2"/>
        <v>19</v>
      </c>
      <c r="B27" s="31" t="str">
        <f>'EECRF by Rate Class'!B27</f>
        <v>41</v>
      </c>
      <c r="C27" s="35" t="str">
        <f>'EECRF by Rate Class'!C27</f>
        <v>41</v>
      </c>
      <c r="D27" s="22" t="str">
        <f>'EECRF by Rate Class'!D27</f>
        <v>City / County Service</v>
      </c>
      <c r="E27" s="288">
        <f>ROUND('WP 2018 Recorded EECRF'!Q37,$N$6)</f>
        <v>174129</v>
      </c>
      <c r="F27" s="317">
        <f>'2018 Bonus and Proc Cost'!E27</f>
        <v>414945</v>
      </c>
      <c r="G27" s="415">
        <f>'WP 2018 EMV Costs By Rate'!F66</f>
        <v>18858.57</v>
      </c>
      <c r="H27" s="302">
        <f>'WP 2018 EECRF (Order)'!G27</f>
        <v>36738</v>
      </c>
      <c r="I27" s="302">
        <f>'WP 2018 EECRF (Order)'!H27</f>
        <v>4492</v>
      </c>
      <c r="J27" s="302">
        <f>'WP 2018 EECRF (Order)'!I27</f>
        <v>-77425</v>
      </c>
      <c r="K27" s="424">
        <f t="shared" si="0"/>
        <v>223480</v>
      </c>
      <c r="L27" s="414">
        <f>'2018 Interest Calc'!F27+'2018 Interest Calc'!H27</f>
        <v>6840.4881460000006</v>
      </c>
      <c r="M27" s="424">
        <f t="shared" si="1"/>
        <v>230320.48814599999</v>
      </c>
      <c r="N27" s="11"/>
    </row>
    <row r="28" spans="1:14" ht="18" customHeight="1">
      <c r="A28" s="194">
        <f t="shared" si="2"/>
        <v>20</v>
      </c>
      <c r="B28" s="31" t="str">
        <f>'EECRF by Rate Class'!B28</f>
        <v>46/47</v>
      </c>
      <c r="C28" s="35" t="str">
        <f>'EECRF by Rate Class'!C28</f>
        <v xml:space="preserve"> </v>
      </c>
      <c r="D28" s="174" t="str">
        <f>'EECRF by Rate Class'!D28</f>
        <v>Cogeneration (a)</v>
      </c>
      <c r="E28" s="288"/>
      <c r="F28" s="317"/>
      <c r="G28" s="354"/>
      <c r="H28" s="302" t="str">
        <f>'WP 2018 EECRF (Order)'!G28</f>
        <v xml:space="preserve">                           -  </v>
      </c>
      <c r="I28" s="302" t="str">
        <f>'WP 2018 EECRF (Order)'!H28</f>
        <v xml:space="preserve">                           -  </v>
      </c>
      <c r="J28" s="463" t="str">
        <f>'WP 2018 EECRF (Order)'!I28</f>
        <v xml:space="preserve">                           -  </v>
      </c>
      <c r="K28" s="403"/>
      <c r="L28" s="358"/>
      <c r="M28" s="403"/>
      <c r="N28" s="11"/>
    </row>
    <row r="29" spans="1:14" ht="18" customHeight="1">
      <c r="A29" s="194">
        <f t="shared" si="2"/>
        <v>21</v>
      </c>
      <c r="B29" s="31"/>
      <c r="C29" s="31"/>
      <c r="D29" s="31" t="s">
        <v>15</v>
      </c>
      <c r="E29" s="157">
        <f t="shared" ref="E29:M29" si="3">SUM(E9:E28)</f>
        <v>4485871</v>
      </c>
      <c r="F29" s="182">
        <f t="shared" si="3"/>
        <v>4053586</v>
      </c>
      <c r="G29" s="360">
        <f t="shared" si="3"/>
        <v>112661.1</v>
      </c>
      <c r="H29" s="303">
        <f t="shared" si="3"/>
        <v>824170</v>
      </c>
      <c r="I29" s="303">
        <f t="shared" si="3"/>
        <v>89172</v>
      </c>
      <c r="J29" s="360">
        <f t="shared" si="3"/>
        <v>-846633</v>
      </c>
      <c r="K29" s="400">
        <f t="shared" si="3"/>
        <v>-252914</v>
      </c>
      <c r="L29" s="360">
        <f t="shared" si="3"/>
        <v>-7741.4319803000008</v>
      </c>
      <c r="M29" s="400">
        <f t="shared" si="3"/>
        <v>-260655.43198029997</v>
      </c>
    </row>
    <row r="30" spans="1:14">
      <c r="B30" s="30"/>
      <c r="C30" s="30"/>
      <c r="E30" s="11"/>
      <c r="F30" s="11"/>
      <c r="G30" s="11"/>
      <c r="M30" s="11"/>
    </row>
    <row r="31" spans="1:14" s="330" customFormat="1">
      <c r="A31" s="357" t="s">
        <v>4</v>
      </c>
      <c r="B31" s="330" t="s">
        <v>256</v>
      </c>
    </row>
    <row r="32" spans="1:14" ht="14.25" customHeight="1">
      <c r="A32" s="401" t="s">
        <v>5</v>
      </c>
      <c r="B32" s="309" t="s">
        <v>324</v>
      </c>
      <c r="C32" s="309"/>
      <c r="D32" s="309"/>
      <c r="E32" s="309"/>
      <c r="F32" s="309"/>
      <c r="G32" s="309"/>
      <c r="H32" s="309"/>
      <c r="I32" s="309"/>
      <c r="J32" s="330"/>
    </row>
    <row r="33" spans="7:11">
      <c r="G33" s="171"/>
      <c r="K33" s="354"/>
    </row>
  </sheetData>
  <mergeCells count="5">
    <mergeCell ref="A1:M1"/>
    <mergeCell ref="A2:M2"/>
    <mergeCell ref="A3:M3"/>
    <mergeCell ref="A4:M4"/>
    <mergeCell ref="A5:M5"/>
  </mergeCells>
  <printOptions horizontalCentered="1"/>
  <pageMargins left="0.75" right="0.75" top="1.25" bottom="0.75" header="1.25" footer="0.3"/>
  <pageSetup scale="54" orientation="landscape" r:id="rId1"/>
  <headerFooter scaleWithDoc="0">
    <oddHeader>&amp;R&amp;"Arial,Regular"Exhibit RFG-01-E
Page &amp;P of 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CB82-96B7-4B56-8EA6-FE4E298AD0A0}">
  <sheetPr>
    <tabColor rgb="FFFFFF00"/>
    <pageSetUpPr fitToPage="1"/>
  </sheetPr>
  <dimension ref="A1:I32"/>
  <sheetViews>
    <sheetView topLeftCell="A4" zoomScaleNormal="100" workbookViewId="0">
      <selection sqref="A1:I1"/>
    </sheetView>
  </sheetViews>
  <sheetFormatPr defaultColWidth="11.42578125" defaultRowHeight="14.25"/>
  <cols>
    <col min="1" max="1" width="5.7109375" style="392" customWidth="1"/>
    <col min="2" max="2" width="6.7109375" style="352" customWidth="1"/>
    <col min="3" max="3" width="11.7109375" style="352" customWidth="1"/>
    <col min="4" max="4" width="39" style="352" customWidth="1"/>
    <col min="5" max="5" width="16.140625" style="352" bestFit="1" customWidth="1"/>
    <col min="6" max="6" width="11.7109375" style="352" bestFit="1" customWidth="1"/>
    <col min="7" max="7" width="11.7109375" style="352" customWidth="1"/>
    <col min="8" max="9" width="11.7109375" style="352" bestFit="1" customWidth="1"/>
    <col min="10" max="16384" width="11.42578125" style="352"/>
  </cols>
  <sheetData>
    <row r="1" spans="1:9" ht="15" customHeight="1">
      <c r="A1" s="469" t="s">
        <v>2</v>
      </c>
      <c r="B1" s="469"/>
      <c r="C1" s="469"/>
      <c r="D1" s="469"/>
      <c r="E1" s="469"/>
      <c r="F1" s="469"/>
      <c r="G1" s="469"/>
      <c r="H1" s="469"/>
      <c r="I1" s="469"/>
    </row>
    <row r="2" spans="1:9" ht="15" customHeight="1">
      <c r="A2" s="469" t="s">
        <v>17</v>
      </c>
      <c r="B2" s="469"/>
      <c r="C2" s="469"/>
      <c r="D2" s="469"/>
      <c r="E2" s="469"/>
      <c r="F2" s="469"/>
      <c r="G2" s="469"/>
      <c r="H2" s="469"/>
      <c r="I2" s="469"/>
    </row>
    <row r="3" spans="1:9" ht="15" customHeight="1">
      <c r="A3" s="469" t="s">
        <v>250</v>
      </c>
      <c r="B3" s="469"/>
      <c r="C3" s="469"/>
      <c r="D3" s="469"/>
      <c r="E3" s="469"/>
      <c r="F3" s="469"/>
      <c r="G3" s="469"/>
      <c r="H3" s="469"/>
      <c r="I3" s="469"/>
    </row>
    <row r="4" spans="1:9" ht="15" customHeight="1">
      <c r="A4" s="469" t="s">
        <v>272</v>
      </c>
      <c r="B4" s="469"/>
      <c r="C4" s="469"/>
      <c r="D4" s="469"/>
      <c r="E4" s="469"/>
      <c r="F4" s="469"/>
      <c r="G4" s="469"/>
      <c r="H4" s="469"/>
      <c r="I4" s="469"/>
    </row>
    <row r="5" spans="1:9" ht="15" customHeight="1">
      <c r="A5" s="469" t="s">
        <v>241</v>
      </c>
      <c r="B5" s="469"/>
      <c r="C5" s="469"/>
      <c r="D5" s="469"/>
      <c r="E5" s="469"/>
      <c r="F5" s="469"/>
      <c r="G5" s="469"/>
      <c r="H5" s="469"/>
      <c r="I5" s="469"/>
    </row>
    <row r="7" spans="1:9">
      <c r="B7" s="26"/>
      <c r="C7" s="26"/>
      <c r="D7" s="26"/>
      <c r="E7" s="262"/>
    </row>
    <row r="8" spans="1:9" ht="85.5">
      <c r="A8" s="69" t="s">
        <v>68</v>
      </c>
      <c r="B8" s="70" t="s">
        <v>12</v>
      </c>
      <c r="C8" s="69" t="s">
        <v>103</v>
      </c>
      <c r="D8" s="70" t="s">
        <v>13</v>
      </c>
      <c r="E8" s="318" t="str">
        <f>'2018 Over Under Coll'!K8</f>
        <v>Authorized 2018 (Over) / Under Recovery</v>
      </c>
      <c r="F8" s="397" t="s">
        <v>334</v>
      </c>
      <c r="G8" s="69" t="s">
        <v>338</v>
      </c>
      <c r="H8" s="397" t="s">
        <v>335</v>
      </c>
      <c r="I8" s="398" t="s">
        <v>339</v>
      </c>
    </row>
    <row r="9" spans="1:9" ht="18" customHeight="1">
      <c r="A9" s="392">
        <v>1</v>
      </c>
      <c r="B9" s="287" t="str">
        <f>'EECRF by Rate Class'!B9</f>
        <v>01</v>
      </c>
      <c r="C9" s="287" t="str">
        <f>'EECRF by Rate Class'!C9</f>
        <v>01</v>
      </c>
      <c r="D9" s="272" t="str">
        <f>'EECRF by Rate Class'!D9</f>
        <v>Residential Service</v>
      </c>
      <c r="E9" s="414">
        <f>'2018 Over Under Coll'!K9</f>
        <v>-220830</v>
      </c>
      <c r="F9" s="425">
        <f>E9*0.0105</f>
        <v>-2318.7150000000001</v>
      </c>
      <c r="G9" s="426">
        <f>E9+F9</f>
        <v>-223148.715</v>
      </c>
      <c r="H9" s="425">
        <f>G9*0.0199</f>
        <v>-4440.6594285000001</v>
      </c>
      <c r="I9" s="427">
        <f>G9+H9</f>
        <v>-227589.37442849998</v>
      </c>
    </row>
    <row r="10" spans="1:9" ht="18" customHeight="1">
      <c r="A10" s="392">
        <f>A9+1</f>
        <v>2</v>
      </c>
      <c r="B10" s="287" t="str">
        <f>'EECRF by Rate Class'!B10</f>
        <v>02</v>
      </c>
      <c r="C10" s="287" t="str">
        <f>'EECRF by Rate Class'!C10</f>
        <v>02</v>
      </c>
      <c r="D10" s="272" t="str">
        <f>'EECRF by Rate Class'!D10</f>
        <v>Small Commercial Service</v>
      </c>
      <c r="E10" s="414">
        <f>'2018 Over Under Coll'!K10</f>
        <v>-129661</v>
      </c>
      <c r="F10" s="425">
        <f t="shared" ref="F10:F27" si="0">E10*0.0105</f>
        <v>-1361.4405000000002</v>
      </c>
      <c r="G10" s="426">
        <f t="shared" ref="G10:G27" si="1">E10+F10</f>
        <v>-131022.4405</v>
      </c>
      <c r="H10" s="425">
        <f t="shared" ref="H10:H27" si="2">G10*0.0199</f>
        <v>-2607.3465659500002</v>
      </c>
      <c r="I10" s="427">
        <f t="shared" ref="I10:I27" si="3">G10+H10</f>
        <v>-133629.78706594999</v>
      </c>
    </row>
    <row r="11" spans="1:9" ht="18" customHeight="1">
      <c r="A11" s="392">
        <f t="shared" ref="A11:A29" si="4">A10+1</f>
        <v>3</v>
      </c>
      <c r="B11" s="287" t="str">
        <f>'EECRF by Rate Class'!B11</f>
        <v>07</v>
      </c>
      <c r="C11" s="287" t="str">
        <f>'EECRF by Rate Class'!C11</f>
        <v>07</v>
      </c>
      <c r="D11" s="272" t="str">
        <f>'EECRF by Rate Class'!D11</f>
        <v>Outdoor Recreational Lighting</v>
      </c>
      <c r="E11" s="3">
        <f>'2018 Over Under Coll'!K11</f>
        <v>-1</v>
      </c>
      <c r="F11" s="399">
        <f t="shared" si="0"/>
        <v>-1.0500000000000001E-2</v>
      </c>
      <c r="G11" s="409">
        <f t="shared" si="1"/>
        <v>-1.0105</v>
      </c>
      <c r="H11" s="399">
        <f t="shared" si="2"/>
        <v>-2.010895E-2</v>
      </c>
      <c r="I11" s="410">
        <f t="shared" si="3"/>
        <v>-1.03060895</v>
      </c>
    </row>
    <row r="12" spans="1:9" ht="18" customHeight="1">
      <c r="A12" s="392">
        <f t="shared" si="4"/>
        <v>4</v>
      </c>
      <c r="B12" s="287" t="str">
        <f>'EECRF by Rate Class'!B12</f>
        <v>08</v>
      </c>
      <c r="C12" s="287" t="str">
        <f>'EECRF by Rate Class'!C12</f>
        <v>08</v>
      </c>
      <c r="D12" s="272" t="str">
        <f>'EECRF by Rate Class'!D12</f>
        <v>Governmental Street Lighting Service</v>
      </c>
      <c r="E12" s="3">
        <f>'2018 Over Under Coll'!K12</f>
        <v>1214</v>
      </c>
      <c r="F12" s="399">
        <f t="shared" si="0"/>
        <v>12.747000000000002</v>
      </c>
      <c r="G12" s="409">
        <f t="shared" si="1"/>
        <v>1226.7470000000001</v>
      </c>
      <c r="H12" s="399">
        <f t="shared" si="2"/>
        <v>24.412265300000001</v>
      </c>
      <c r="I12" s="410">
        <f t="shared" si="3"/>
        <v>1251.1592653</v>
      </c>
    </row>
    <row r="13" spans="1:9" ht="18" customHeight="1">
      <c r="A13" s="392">
        <f t="shared" si="4"/>
        <v>5</v>
      </c>
      <c r="B13" s="287" t="str">
        <f>'EECRF by Rate Class'!B13</f>
        <v>09</v>
      </c>
      <c r="C13" s="287" t="str">
        <f>'EECRF by Rate Class'!C13</f>
        <v>09</v>
      </c>
      <c r="D13" s="276" t="str">
        <f>'EECRF by Rate Class'!D13</f>
        <v>Governmental Traffic Signal Service</v>
      </c>
      <c r="E13" s="3">
        <f>'2018 Over Under Coll'!K13</f>
        <v>-191</v>
      </c>
      <c r="F13" s="399">
        <f t="shared" si="0"/>
        <v>-2.0055000000000001</v>
      </c>
      <c r="G13" s="409">
        <f t="shared" si="1"/>
        <v>-193.00550000000001</v>
      </c>
      <c r="H13" s="399">
        <f t="shared" si="2"/>
        <v>-3.8408094500000005</v>
      </c>
      <c r="I13" s="410">
        <f t="shared" si="3"/>
        <v>-196.84630945000001</v>
      </c>
    </row>
    <row r="14" spans="1:9" ht="18" customHeight="1">
      <c r="A14" s="392">
        <f t="shared" si="4"/>
        <v>6</v>
      </c>
      <c r="B14" s="287" t="str">
        <f>'EECRF by Rate Class'!B14</f>
        <v>11</v>
      </c>
      <c r="C14" s="287" t="str">
        <f>'EECRF by Rate Class'!C14</f>
        <v>11-TOU</v>
      </c>
      <c r="D14" s="272" t="str">
        <f>'EECRF by Rate Class'!D14</f>
        <v>Time-Of-Use Municipal Pumping Service</v>
      </c>
      <c r="E14" s="3">
        <f>'2018 Over Under Coll'!K14</f>
        <v>-392</v>
      </c>
      <c r="F14" s="399">
        <f t="shared" si="0"/>
        <v>-4.1160000000000005</v>
      </c>
      <c r="G14" s="409">
        <f t="shared" si="1"/>
        <v>-396.11599999999999</v>
      </c>
      <c r="H14" s="399">
        <f t="shared" si="2"/>
        <v>-7.8827084000000003</v>
      </c>
      <c r="I14" s="410">
        <f t="shared" si="3"/>
        <v>-403.9987084</v>
      </c>
    </row>
    <row r="15" spans="1:9" ht="18" customHeight="1">
      <c r="A15" s="392">
        <f t="shared" si="4"/>
        <v>7</v>
      </c>
      <c r="B15" s="287" t="str">
        <f>'EECRF by Rate Class'!B15</f>
        <v>15</v>
      </c>
      <c r="C15" s="287" t="str">
        <f>'EECRF by Rate Class'!C15</f>
        <v xml:space="preserve"> </v>
      </c>
      <c r="D15" s="272" t="str">
        <f>'EECRF by Rate Class'!D15</f>
        <v>Electrolytic Refining Service</v>
      </c>
      <c r="E15" s="3">
        <f>'2018 Over Under Coll'!K15</f>
        <v>0</v>
      </c>
      <c r="F15" s="399"/>
      <c r="G15" s="409"/>
      <c r="H15" s="399">
        <f t="shared" si="2"/>
        <v>0</v>
      </c>
      <c r="I15" s="410">
        <f t="shared" si="3"/>
        <v>0</v>
      </c>
    </row>
    <row r="16" spans="1:9" ht="18" customHeight="1">
      <c r="A16" s="392">
        <f t="shared" si="4"/>
        <v>8</v>
      </c>
      <c r="B16" s="287" t="str">
        <f>'EECRF by Rate Class'!B16</f>
        <v>21</v>
      </c>
      <c r="C16" s="287" t="str">
        <f>'EECRF by Rate Class'!C16</f>
        <v>21</v>
      </c>
      <c r="D16" s="272" t="str">
        <f>'EECRF by Rate Class'!D16</f>
        <v>Water Heating Service</v>
      </c>
      <c r="E16" s="3">
        <f>'2018 Over Under Coll'!K16</f>
        <v>-491</v>
      </c>
      <c r="F16" s="399">
        <f t="shared" si="0"/>
        <v>-5.1555</v>
      </c>
      <c r="G16" s="409">
        <f t="shared" si="1"/>
        <v>-496.15550000000002</v>
      </c>
      <c r="H16" s="399">
        <f t="shared" si="2"/>
        <v>-9.8734944500000008</v>
      </c>
      <c r="I16" s="410">
        <f t="shared" si="3"/>
        <v>-506.02899445000003</v>
      </c>
    </row>
    <row r="17" spans="1:9" ht="18" customHeight="1">
      <c r="A17" s="392">
        <f t="shared" si="4"/>
        <v>9</v>
      </c>
      <c r="B17" s="287" t="str">
        <f>'EECRF by Rate Class'!B17</f>
        <v>22</v>
      </c>
      <c r="C17" s="287" t="str">
        <f>'EECRF by Rate Class'!C17</f>
        <v>22</v>
      </c>
      <c r="D17" s="272" t="str">
        <f>'EECRF by Rate Class'!D17</f>
        <v>Irrigation Service</v>
      </c>
      <c r="E17" s="3">
        <f>'2018 Over Under Coll'!K17</f>
        <v>-35</v>
      </c>
      <c r="F17" s="399">
        <f t="shared" si="0"/>
        <v>-0.36750000000000005</v>
      </c>
      <c r="G17" s="409">
        <f t="shared" si="1"/>
        <v>-35.3675</v>
      </c>
      <c r="H17" s="399">
        <f t="shared" si="2"/>
        <v>-0.70381325000000006</v>
      </c>
      <c r="I17" s="410">
        <f t="shared" si="3"/>
        <v>-36.071313250000003</v>
      </c>
    </row>
    <row r="18" spans="1:9" ht="18" customHeight="1">
      <c r="A18" s="392">
        <f t="shared" si="4"/>
        <v>10</v>
      </c>
      <c r="B18" s="287" t="str">
        <f>'EECRF by Rate Class'!B18</f>
        <v>24</v>
      </c>
      <c r="C18" s="287" t="str">
        <f>'EECRF by Rate Class'!C18</f>
        <v>24</v>
      </c>
      <c r="D18" s="272" t="str">
        <f>'EECRF by Rate Class'!D18</f>
        <v>General Service</v>
      </c>
      <c r="E18" s="414">
        <f>'2018 Over Under Coll'!K18</f>
        <v>195957</v>
      </c>
      <c r="F18" s="425">
        <f t="shared" si="0"/>
        <v>2057.5485000000003</v>
      </c>
      <c r="G18" s="426">
        <f t="shared" si="1"/>
        <v>198014.5485</v>
      </c>
      <c r="H18" s="425">
        <f t="shared" si="2"/>
        <v>3940.4895151500004</v>
      </c>
      <c r="I18" s="427">
        <f t="shared" si="3"/>
        <v>201955.03801515</v>
      </c>
    </row>
    <row r="19" spans="1:9" ht="18" customHeight="1">
      <c r="A19" s="392">
        <f t="shared" si="4"/>
        <v>11</v>
      </c>
      <c r="B19" s="287" t="str">
        <f>'EECRF by Rate Class'!B19</f>
        <v>25</v>
      </c>
      <c r="C19" s="287">
        <f>'EECRF by Rate Class'!C19</f>
        <v>25</v>
      </c>
      <c r="D19" s="272" t="str">
        <f>'EECRF by Rate Class'!D19</f>
        <v>Large Power Service - Sec. Pri.</v>
      </c>
      <c r="E19" s="414">
        <f>'2018 Over Under Coll'!K19</f>
        <v>-322557</v>
      </c>
      <c r="F19" s="425">
        <f t="shared" si="0"/>
        <v>-3386.8485000000001</v>
      </c>
      <c r="G19" s="426">
        <f t="shared" si="1"/>
        <v>-325943.84850000002</v>
      </c>
      <c r="H19" s="425">
        <f t="shared" si="2"/>
        <v>-6486.2825851500011</v>
      </c>
      <c r="I19" s="427">
        <f t="shared" si="3"/>
        <v>-332430.13108515</v>
      </c>
    </row>
    <row r="20" spans="1:9" ht="18" customHeight="1">
      <c r="A20" s="392">
        <f t="shared" si="4"/>
        <v>12</v>
      </c>
      <c r="B20" s="287" t="str">
        <f>'EECRF by Rate Class'!B20</f>
        <v>25T</v>
      </c>
      <c r="C20" s="287" t="str">
        <f>'EECRF by Rate Class'!C20</f>
        <v xml:space="preserve"> </v>
      </c>
      <c r="D20" s="272" t="str">
        <f>'EECRF by Rate Class'!D20</f>
        <v>Large Power Service- Trans.</v>
      </c>
      <c r="E20" s="3">
        <f>'2018 Over Under Coll'!K20</f>
        <v>0</v>
      </c>
      <c r="F20" s="399"/>
      <c r="G20" s="409"/>
      <c r="H20" s="399">
        <f t="shared" si="2"/>
        <v>0</v>
      </c>
      <c r="I20" s="410">
        <f t="shared" si="3"/>
        <v>0</v>
      </c>
    </row>
    <row r="21" spans="1:9" ht="18" customHeight="1">
      <c r="A21" s="392">
        <f t="shared" si="4"/>
        <v>13</v>
      </c>
      <c r="B21" s="287" t="str">
        <f>'EECRF by Rate Class'!B21</f>
        <v>26</v>
      </c>
      <c r="C21" s="287" t="str">
        <f>'EECRF by Rate Class'!C21</f>
        <v xml:space="preserve"> </v>
      </c>
      <c r="D21" s="272" t="str">
        <f>'EECRF by Rate Class'!D21</f>
        <v>Petroleum Refining Service</v>
      </c>
      <c r="E21" s="3">
        <f>'2018 Over Under Coll'!K21</f>
        <v>0</v>
      </c>
      <c r="F21" s="399"/>
      <c r="G21" s="409"/>
      <c r="H21" s="399">
        <f t="shared" si="2"/>
        <v>0</v>
      </c>
      <c r="I21" s="410">
        <f t="shared" si="3"/>
        <v>0</v>
      </c>
    </row>
    <row r="22" spans="1:9" ht="18" customHeight="1">
      <c r="A22" s="392">
        <f t="shared" si="4"/>
        <v>14</v>
      </c>
      <c r="B22" s="287" t="str">
        <f>'EECRF by Rate Class'!B22</f>
        <v>28</v>
      </c>
      <c r="C22" s="287" t="str">
        <f>'EECRF by Rate Class'!C22</f>
        <v xml:space="preserve"> </v>
      </c>
      <c r="D22" s="272" t="str">
        <f>'EECRF by Rate Class'!D22</f>
        <v>Private Area Lighting</v>
      </c>
      <c r="E22" s="3">
        <f>'2018 Over Under Coll'!K22</f>
        <v>0</v>
      </c>
      <c r="F22" s="399"/>
      <c r="G22" s="409"/>
      <c r="H22" s="399">
        <f t="shared" si="2"/>
        <v>0</v>
      </c>
      <c r="I22" s="410">
        <f t="shared" si="3"/>
        <v>0</v>
      </c>
    </row>
    <row r="23" spans="1:9" ht="18" customHeight="1">
      <c r="A23" s="392">
        <f t="shared" si="4"/>
        <v>15</v>
      </c>
      <c r="B23" s="287" t="str">
        <f>'EECRF by Rate Class'!B23</f>
        <v>30</v>
      </c>
      <c r="C23" s="287" t="str">
        <f>'EECRF by Rate Class'!C23</f>
        <v xml:space="preserve"> </v>
      </c>
      <c r="D23" s="272" t="str">
        <f>'EECRF by Rate Class'!D23</f>
        <v>Electric Furnace Service</v>
      </c>
      <c r="E23" s="3">
        <f>'2018 Over Under Coll'!K23</f>
        <v>0</v>
      </c>
      <c r="F23" s="399"/>
      <c r="G23" s="409"/>
      <c r="H23" s="399">
        <f t="shared" si="2"/>
        <v>0</v>
      </c>
      <c r="I23" s="410">
        <f t="shared" si="3"/>
        <v>0</v>
      </c>
    </row>
    <row r="24" spans="1:9" ht="18" customHeight="1">
      <c r="A24" s="392">
        <f t="shared" si="4"/>
        <v>16</v>
      </c>
      <c r="B24" s="287" t="str">
        <f>'EECRF by Rate Class'!B24</f>
        <v>31</v>
      </c>
      <c r="C24" s="287">
        <f>'EECRF by Rate Class'!C24</f>
        <v>31</v>
      </c>
      <c r="D24" s="272" t="str">
        <f>'EECRF by Rate Class'!D24</f>
        <v>Military Reservation Service</v>
      </c>
      <c r="E24" s="3">
        <f>'2018 Over Under Coll'!K24</f>
        <v>0</v>
      </c>
      <c r="F24" s="399"/>
      <c r="G24" s="409"/>
      <c r="H24" s="399">
        <f t="shared" si="2"/>
        <v>0</v>
      </c>
      <c r="I24" s="410">
        <f t="shared" si="3"/>
        <v>0</v>
      </c>
    </row>
    <row r="25" spans="1:9" ht="18" customHeight="1">
      <c r="A25" s="392">
        <f t="shared" si="4"/>
        <v>17</v>
      </c>
      <c r="B25" s="287" t="str">
        <f>'EECRF by Rate Class'!B25</f>
        <v>34</v>
      </c>
      <c r="C25" s="287">
        <f>'EECRF by Rate Class'!C25</f>
        <v>34</v>
      </c>
      <c r="D25" s="272" t="str">
        <f>'EECRF by Rate Class'!D25</f>
        <v>Cotton Gin Service</v>
      </c>
      <c r="E25" s="3">
        <f>'2018 Over Under Coll'!K25</f>
        <v>593</v>
      </c>
      <c r="F25" s="399">
        <f t="shared" si="0"/>
        <v>6.2265000000000006</v>
      </c>
      <c r="G25" s="409">
        <f t="shared" si="1"/>
        <v>599.22649999999999</v>
      </c>
      <c r="H25" s="399">
        <f t="shared" si="2"/>
        <v>11.92460735</v>
      </c>
      <c r="I25" s="410">
        <f t="shared" si="3"/>
        <v>611.15110734999996</v>
      </c>
    </row>
    <row r="26" spans="1:9" ht="18" customHeight="1">
      <c r="A26" s="392">
        <f t="shared" si="4"/>
        <v>18</v>
      </c>
      <c r="B26" s="287" t="str">
        <f>'EECRF by Rate Class'!B26</f>
        <v>38</v>
      </c>
      <c r="C26" s="287" t="str">
        <f>'EECRF by Rate Class'!C26</f>
        <v xml:space="preserve"> </v>
      </c>
      <c r="D26" s="272" t="str">
        <f>'EECRF by Rate Class'!D26</f>
        <v>Interruptible Service</v>
      </c>
      <c r="E26" s="3">
        <f>'2018 Over Under Coll'!K26</f>
        <v>0</v>
      </c>
      <c r="F26" s="399"/>
      <c r="G26" s="409"/>
      <c r="H26" s="399">
        <f t="shared" si="2"/>
        <v>0</v>
      </c>
      <c r="I26" s="410">
        <f t="shared" si="3"/>
        <v>0</v>
      </c>
    </row>
    <row r="27" spans="1:9" ht="18" customHeight="1">
      <c r="A27" s="392">
        <f t="shared" si="4"/>
        <v>19</v>
      </c>
      <c r="B27" s="287" t="str">
        <f>'EECRF by Rate Class'!B27</f>
        <v>41</v>
      </c>
      <c r="C27" s="287" t="str">
        <f>'EECRF by Rate Class'!C27</f>
        <v>41</v>
      </c>
      <c r="D27" s="272" t="str">
        <f>'EECRF by Rate Class'!D27</f>
        <v>City / County Service</v>
      </c>
      <c r="E27" s="414">
        <f>'2018 Over Under Coll'!K27</f>
        <v>223480</v>
      </c>
      <c r="F27" s="425">
        <f t="shared" si="0"/>
        <v>2346.54</v>
      </c>
      <c r="G27" s="426">
        <f t="shared" si="1"/>
        <v>225826.54</v>
      </c>
      <c r="H27" s="425">
        <f t="shared" si="2"/>
        <v>4493.9481460000006</v>
      </c>
      <c r="I27" s="427">
        <f t="shared" si="3"/>
        <v>230320.48814600002</v>
      </c>
    </row>
    <row r="28" spans="1:9" ht="18" customHeight="1">
      <c r="A28" s="392">
        <f t="shared" si="4"/>
        <v>20</v>
      </c>
      <c r="B28" s="287" t="str">
        <f>'EECRF by Rate Class'!B28</f>
        <v>46/47</v>
      </c>
      <c r="C28" s="287" t="str">
        <f>'EECRF by Rate Class'!C28</f>
        <v xml:space="preserve"> </v>
      </c>
      <c r="D28" s="276" t="str">
        <f>'EECRF by Rate Class'!D28</f>
        <v>Cogeneration (a)</v>
      </c>
      <c r="E28" s="3"/>
      <c r="F28" s="399"/>
      <c r="G28" s="409"/>
      <c r="H28" s="399"/>
      <c r="I28" s="410"/>
    </row>
    <row r="29" spans="1:9" ht="18" customHeight="1">
      <c r="A29" s="392">
        <f t="shared" si="4"/>
        <v>21</v>
      </c>
      <c r="B29" s="287"/>
      <c r="C29" s="287"/>
      <c r="D29" s="287" t="s">
        <v>15</v>
      </c>
      <c r="E29" s="420">
        <f t="shared" ref="E29:I29" si="5">SUM(E9:E28)</f>
        <v>-252914</v>
      </c>
      <c r="F29" s="400">
        <f t="shared" si="5"/>
        <v>-2655.5969999999998</v>
      </c>
      <c r="G29" s="423">
        <f t="shared" si="5"/>
        <v>-255569.59699999998</v>
      </c>
      <c r="H29" s="400">
        <f t="shared" si="5"/>
        <v>-5085.8349803000001</v>
      </c>
      <c r="I29" s="428">
        <f t="shared" si="5"/>
        <v>-260655.43198029988</v>
      </c>
    </row>
    <row r="30" spans="1:9">
      <c r="B30" s="392"/>
      <c r="C30" s="392"/>
    </row>
    <row r="31" spans="1:9">
      <c r="A31" s="402" t="s">
        <v>336</v>
      </c>
    </row>
    <row r="32" spans="1:9">
      <c r="A32" s="402" t="s">
        <v>337</v>
      </c>
    </row>
  </sheetData>
  <mergeCells count="5">
    <mergeCell ref="A1:I1"/>
    <mergeCell ref="A2:I2"/>
    <mergeCell ref="A3:I3"/>
    <mergeCell ref="A4:I4"/>
    <mergeCell ref="A5:I5"/>
  </mergeCells>
  <printOptions horizontalCentered="1"/>
  <pageMargins left="0.75" right="0.75" top="1.25" bottom="0.75" header="1.25" footer="0.3"/>
  <pageSetup scale="78" orientation="landscape" r:id="rId1"/>
  <headerFooter scaleWithDoc="0">
    <oddHeader>&amp;R&amp;"Arial,Regular"Exhibit RFG-01-E
Page &amp;P of 6</oddHeader>
  </headerFooter>
  <ignoredErrors>
    <ignoredError sqref="G9:G27 H9:H27"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19"/>
  <sheetViews>
    <sheetView workbookViewId="0">
      <selection sqref="A1:K1"/>
    </sheetView>
  </sheetViews>
  <sheetFormatPr defaultRowHeight="15"/>
  <cols>
    <col min="1" max="1" width="32.85546875" customWidth="1"/>
    <col min="2" max="2" width="22.85546875" bestFit="1" customWidth="1"/>
    <col min="3" max="3" width="18.7109375" customWidth="1"/>
    <col min="4" max="4" width="1.5703125" customWidth="1"/>
    <col min="5" max="5" width="15.140625" bestFit="1" customWidth="1"/>
    <col min="6" max="6" width="14.28515625" bestFit="1" customWidth="1"/>
    <col min="7" max="7" width="15.42578125" bestFit="1" customWidth="1"/>
    <col min="8" max="8" width="13.7109375" bestFit="1" customWidth="1"/>
    <col min="9" max="9" width="15.140625" bestFit="1" customWidth="1"/>
    <col min="10" max="10" width="15.140625" hidden="1" customWidth="1"/>
    <col min="11" max="11" width="15.7109375" bestFit="1" customWidth="1"/>
    <col min="12" max="12" width="11.5703125" bestFit="1" customWidth="1"/>
    <col min="13" max="13" width="28.140625" bestFit="1" customWidth="1"/>
    <col min="14" max="14" width="12.85546875" bestFit="1" customWidth="1"/>
    <col min="15" max="15" width="11.42578125" bestFit="1" customWidth="1"/>
    <col min="16" max="16" width="7.28515625" bestFit="1" customWidth="1"/>
    <col min="19" max="19" width="9.7109375" bestFit="1" customWidth="1"/>
    <col min="20" max="20" width="10.42578125" bestFit="1" customWidth="1"/>
    <col min="21" max="21" width="9.7109375" bestFit="1" customWidth="1"/>
  </cols>
  <sheetData>
    <row r="1" spans="1:13" ht="15.75">
      <c r="A1" s="469" t="s">
        <v>2</v>
      </c>
      <c r="B1" s="469"/>
      <c r="C1" s="469"/>
      <c r="D1" s="469"/>
      <c r="E1" s="469"/>
      <c r="F1" s="469"/>
      <c r="G1" s="469"/>
      <c r="H1" s="469"/>
      <c r="I1" s="469"/>
      <c r="J1" s="469"/>
      <c r="K1" s="469"/>
    </row>
    <row r="2" spans="1:13" ht="15.75">
      <c r="A2" s="469" t="s">
        <v>17</v>
      </c>
      <c r="B2" s="469"/>
      <c r="C2" s="469"/>
      <c r="D2" s="469"/>
      <c r="E2" s="469"/>
      <c r="F2" s="469"/>
      <c r="G2" s="469"/>
      <c r="H2" s="469"/>
      <c r="I2" s="469"/>
      <c r="J2" s="469"/>
      <c r="K2" s="469"/>
    </row>
    <row r="3" spans="1:13" ht="15.75">
      <c r="A3" s="469" t="s">
        <v>275</v>
      </c>
      <c r="B3" s="469"/>
      <c r="C3" s="469"/>
      <c r="D3" s="469"/>
      <c r="E3" s="469"/>
      <c r="F3" s="469"/>
      <c r="G3" s="469"/>
      <c r="H3" s="469"/>
      <c r="I3" s="469"/>
      <c r="J3" s="469"/>
      <c r="K3" s="469"/>
    </row>
    <row r="4" spans="1:13" ht="15.75">
      <c r="A4" s="469" t="s">
        <v>258</v>
      </c>
      <c r="B4" s="469"/>
      <c r="C4" s="469"/>
      <c r="D4" s="469"/>
      <c r="E4" s="469"/>
      <c r="F4" s="469"/>
      <c r="G4" s="469"/>
      <c r="H4" s="469"/>
      <c r="I4" s="469"/>
      <c r="J4" s="469"/>
      <c r="K4" s="469"/>
    </row>
    <row r="5" spans="1:13" ht="15.75">
      <c r="A5" s="469"/>
      <c r="B5" s="469"/>
      <c r="C5" s="469"/>
      <c r="D5" s="469"/>
      <c r="E5" s="469"/>
      <c r="F5" s="469"/>
      <c r="G5" s="469"/>
      <c r="H5" s="469"/>
      <c r="I5" s="469"/>
      <c r="J5" s="469"/>
      <c r="K5" s="469"/>
    </row>
    <row r="6" spans="1:13">
      <c r="A6" s="51"/>
      <c r="E6" s="33"/>
      <c r="F6" s="33"/>
      <c r="G6" s="37"/>
      <c r="H6" s="37"/>
      <c r="I6" s="26"/>
      <c r="J6" s="26"/>
    </row>
    <row r="7" spans="1:13" ht="30.75" customHeight="1">
      <c r="A7" s="134" t="s">
        <v>0</v>
      </c>
      <c r="B7" s="133" t="s">
        <v>120</v>
      </c>
      <c r="C7" s="188" t="s">
        <v>276</v>
      </c>
      <c r="D7" s="210"/>
      <c r="E7" s="209" t="s">
        <v>88</v>
      </c>
      <c r="F7" s="209" t="s">
        <v>89</v>
      </c>
      <c r="G7" s="209" t="s">
        <v>90</v>
      </c>
      <c r="H7" s="209" t="s">
        <v>91</v>
      </c>
      <c r="I7" s="135" t="s">
        <v>92</v>
      </c>
      <c r="J7" s="135" t="s">
        <v>184</v>
      </c>
      <c r="K7" s="135" t="s">
        <v>1</v>
      </c>
    </row>
    <row r="8" spans="1:13">
      <c r="A8" s="193" t="str">
        <f>'WP 2018 EE Costs By Rate'!A10</f>
        <v>Load Management</v>
      </c>
      <c r="B8" s="183" t="s">
        <v>121</v>
      </c>
      <c r="C8" s="382">
        <v>3531</v>
      </c>
      <c r="D8" s="253"/>
      <c r="E8" s="382">
        <v>0</v>
      </c>
      <c r="F8" s="383">
        <v>0</v>
      </c>
      <c r="G8" s="383">
        <v>166</v>
      </c>
      <c r="H8" s="383">
        <v>3365</v>
      </c>
      <c r="I8" s="384">
        <v>0</v>
      </c>
      <c r="J8" s="201">
        <v>0</v>
      </c>
      <c r="K8" s="202">
        <f t="shared" ref="K8:K16" si="0">SUM(E8:J8)</f>
        <v>3531</v>
      </c>
      <c r="L8" s="191"/>
      <c r="M8" s="191"/>
    </row>
    <row r="9" spans="1:13">
      <c r="A9" s="306" t="str">
        <f>'WP 2018 EE Costs By Rate'!A11</f>
        <v>Small Commercial Solutions</v>
      </c>
      <c r="B9" s="183" t="s">
        <v>121</v>
      </c>
      <c r="C9" s="382">
        <v>7947</v>
      </c>
      <c r="D9" s="253"/>
      <c r="E9" s="382">
        <v>0</v>
      </c>
      <c r="F9" s="383">
        <v>3993</v>
      </c>
      <c r="G9" s="383">
        <v>3954</v>
      </c>
      <c r="H9" s="383">
        <v>0</v>
      </c>
      <c r="I9" s="384">
        <v>0</v>
      </c>
      <c r="J9" s="201">
        <v>0</v>
      </c>
      <c r="K9" s="202">
        <f t="shared" si="0"/>
        <v>7947</v>
      </c>
      <c r="L9" s="191"/>
      <c r="M9" s="191"/>
    </row>
    <row r="10" spans="1:13">
      <c r="A10" s="306" t="str">
        <f>'WP 2018 EE Costs By Rate'!A12</f>
        <v>Large Commercial Solutions</v>
      </c>
      <c r="B10" s="183" t="s">
        <v>121</v>
      </c>
      <c r="C10" s="382">
        <v>18197</v>
      </c>
      <c r="D10" s="253"/>
      <c r="E10" s="382">
        <v>0</v>
      </c>
      <c r="F10" s="383">
        <v>2397</v>
      </c>
      <c r="G10" s="383">
        <v>13061</v>
      </c>
      <c r="H10" s="383">
        <v>2739</v>
      </c>
      <c r="I10" s="384">
        <v>0</v>
      </c>
      <c r="J10" s="201">
        <v>0</v>
      </c>
      <c r="K10" s="202">
        <f t="shared" si="0"/>
        <v>18197</v>
      </c>
      <c r="L10" s="191"/>
      <c r="M10" s="191"/>
    </row>
    <row r="11" spans="1:13">
      <c r="A11" s="306" t="str">
        <f>'WP 2018 EE Costs By Rate'!A13</f>
        <v>Texas SCORE MTP</v>
      </c>
      <c r="B11" s="183" t="s">
        <v>121</v>
      </c>
      <c r="C11" s="382">
        <v>7460</v>
      </c>
      <c r="D11" s="253"/>
      <c r="E11" s="382">
        <v>0</v>
      </c>
      <c r="F11" s="383">
        <v>0</v>
      </c>
      <c r="G11" s="383">
        <v>1998</v>
      </c>
      <c r="H11" s="383">
        <v>0</v>
      </c>
      <c r="I11" s="384">
        <v>5462</v>
      </c>
      <c r="J11" s="201">
        <v>0</v>
      </c>
      <c r="K11" s="202">
        <f t="shared" si="0"/>
        <v>7460</v>
      </c>
      <c r="L11" s="191"/>
      <c r="M11" s="191"/>
    </row>
    <row r="12" spans="1:13">
      <c r="A12" s="306" t="str">
        <f>'WP 2018 EE Costs By Rate'!A14</f>
        <v>Residential Solutions</v>
      </c>
      <c r="B12" s="183" t="s">
        <v>25</v>
      </c>
      <c r="C12" s="382">
        <v>4829</v>
      </c>
      <c r="D12" s="253"/>
      <c r="E12" s="382">
        <v>4829</v>
      </c>
      <c r="F12" s="383">
        <v>0</v>
      </c>
      <c r="G12" s="383">
        <v>0</v>
      </c>
      <c r="H12" s="383">
        <v>0</v>
      </c>
      <c r="I12" s="384">
        <v>0</v>
      </c>
      <c r="J12" s="201">
        <v>0</v>
      </c>
      <c r="K12" s="202">
        <f t="shared" si="0"/>
        <v>4829</v>
      </c>
      <c r="L12" s="191"/>
      <c r="M12" s="191"/>
    </row>
    <row r="13" spans="1:13">
      <c r="A13" s="306" t="str">
        <f>'WP 2018 EE Costs By Rate'!A15</f>
        <v>Living Wise® MTP</v>
      </c>
      <c r="B13" s="183" t="s">
        <v>25</v>
      </c>
      <c r="C13" s="382">
        <v>2179</v>
      </c>
      <c r="D13" s="253"/>
      <c r="E13" s="382">
        <v>2179</v>
      </c>
      <c r="F13" s="383">
        <v>0</v>
      </c>
      <c r="G13" s="383">
        <v>0</v>
      </c>
      <c r="H13" s="383">
        <v>0</v>
      </c>
      <c r="I13" s="384">
        <v>0</v>
      </c>
      <c r="J13" s="201">
        <v>0</v>
      </c>
      <c r="K13" s="202">
        <f t="shared" si="0"/>
        <v>2179</v>
      </c>
      <c r="L13" s="191"/>
      <c r="M13" s="191"/>
    </row>
    <row r="14" spans="1:13">
      <c r="A14" s="306" t="str">
        <f>'WP 2018 EE Costs By Rate'!A16</f>
        <v>Demand Response Pilot Program</v>
      </c>
      <c r="B14" s="183" t="s">
        <v>25</v>
      </c>
      <c r="C14" s="382">
        <v>3561</v>
      </c>
      <c r="D14" s="253"/>
      <c r="E14" s="382">
        <v>3383</v>
      </c>
      <c r="F14" s="383">
        <v>178</v>
      </c>
      <c r="G14" s="383">
        <v>0</v>
      </c>
      <c r="H14" s="383">
        <v>0</v>
      </c>
      <c r="I14" s="384">
        <v>0</v>
      </c>
      <c r="J14" s="201">
        <v>0</v>
      </c>
      <c r="K14" s="202">
        <f t="shared" si="0"/>
        <v>3561</v>
      </c>
      <c r="L14" s="191"/>
      <c r="M14" s="191"/>
    </row>
    <row r="15" spans="1:13">
      <c r="A15" s="306" t="str">
        <f>'WP 2018 EE Costs By Rate'!A17</f>
        <v>Texas Appliance Recycling MTP</v>
      </c>
      <c r="B15" s="183" t="s">
        <v>25</v>
      </c>
      <c r="C15" s="382">
        <v>5697</v>
      </c>
      <c r="D15" s="253"/>
      <c r="E15" s="382">
        <v>5697</v>
      </c>
      <c r="F15" s="383">
        <v>0</v>
      </c>
      <c r="G15" s="383">
        <v>0</v>
      </c>
      <c r="H15" s="383">
        <v>0</v>
      </c>
      <c r="I15" s="384">
        <v>0</v>
      </c>
      <c r="J15" s="201">
        <v>0</v>
      </c>
      <c r="K15" s="202">
        <f t="shared" si="0"/>
        <v>5697</v>
      </c>
      <c r="L15" s="191"/>
      <c r="M15" s="191"/>
    </row>
    <row r="16" spans="1:13">
      <c r="A16" s="306" t="str">
        <f>'WP 2018 EE Costs By Rate'!A18</f>
        <v>Hard-to-Reach Solutions MTP</v>
      </c>
      <c r="B16" s="183" t="s">
        <v>216</v>
      </c>
      <c r="C16" s="382">
        <v>4963</v>
      </c>
      <c r="D16" s="253"/>
      <c r="E16" s="385">
        <v>4963</v>
      </c>
      <c r="F16" s="386">
        <v>0</v>
      </c>
      <c r="G16" s="386">
        <v>0</v>
      </c>
      <c r="H16" s="386">
        <v>0</v>
      </c>
      <c r="I16" s="387">
        <v>0</v>
      </c>
      <c r="J16" s="201">
        <v>0</v>
      </c>
      <c r="K16" s="202">
        <f t="shared" si="0"/>
        <v>4963</v>
      </c>
      <c r="L16" s="191"/>
      <c r="M16" s="191"/>
    </row>
    <row r="17" spans="1:23">
      <c r="A17" s="134" t="s">
        <v>1</v>
      </c>
      <c r="B17" s="133"/>
      <c r="C17" s="203">
        <f>SUM(C8:C16)</f>
        <v>58364</v>
      </c>
      <c r="D17" s="204"/>
      <c r="E17" s="205">
        <f>SUM(E8:E16)</f>
        <v>21051</v>
      </c>
      <c r="F17" s="205">
        <f>SUM(F8:F16)</f>
        <v>6568</v>
      </c>
      <c r="G17" s="205">
        <f>SUM(G8:G16)</f>
        <v>19179</v>
      </c>
      <c r="H17" s="205">
        <f>SUM(H8:H16)</f>
        <v>6104</v>
      </c>
      <c r="I17" s="206">
        <f>SUM(I8:I16)</f>
        <v>5462</v>
      </c>
      <c r="J17" s="207">
        <f t="shared" ref="J17" si="1">SUM(J8:J16)</f>
        <v>0</v>
      </c>
      <c r="K17" s="207">
        <f>SUM(K8:K16)</f>
        <v>58364</v>
      </c>
    </row>
    <row r="19" spans="1:23">
      <c r="C19" s="25"/>
      <c r="M19" s="51"/>
      <c r="N19" s="51"/>
      <c r="O19" s="73"/>
      <c r="P19" s="74"/>
      <c r="Q19" s="51"/>
      <c r="R19" s="72"/>
      <c r="S19" s="74"/>
      <c r="T19" s="74"/>
      <c r="U19" s="73"/>
      <c r="V19" s="73"/>
      <c r="W19" s="73"/>
    </row>
  </sheetData>
  <mergeCells count="5">
    <mergeCell ref="A1:K1"/>
    <mergeCell ref="A2:K2"/>
    <mergeCell ref="A3:K3"/>
    <mergeCell ref="A4:K4"/>
    <mergeCell ref="A5:K5"/>
  </mergeCells>
  <printOptions horizontalCentered="1"/>
  <pageMargins left="0.75" right="0.75" top="1.25" bottom="0.75" header="1.25" footer="0.3"/>
  <pageSetup scale="73" orientation="landscape" r:id="rId1"/>
  <headerFooter scaleWithDoc="0">
    <oddHeader>&amp;R&amp;"Arial,Regular"Exhibit RFG-01-E
Page &amp;P of 6</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P58"/>
  <sheetViews>
    <sheetView workbookViewId="0">
      <selection sqref="A1:G1"/>
    </sheetView>
  </sheetViews>
  <sheetFormatPr defaultColWidth="8.85546875" defaultRowHeight="12.75"/>
  <cols>
    <col min="1" max="1" width="29.42578125" style="111" customWidth="1"/>
    <col min="2" max="2" width="12.85546875" style="111" bestFit="1" customWidth="1"/>
    <col min="3" max="3" width="13.140625" style="111" bestFit="1" customWidth="1"/>
    <col min="4" max="6" width="11.28515625" style="111" bestFit="1" customWidth="1"/>
    <col min="7" max="7" width="12.85546875" style="111" bestFit="1" customWidth="1"/>
    <col min="8" max="8" width="1.85546875" style="111" customWidth="1"/>
    <col min="9" max="9" width="8.85546875" style="111"/>
    <col min="10" max="10" width="12.85546875" style="111" bestFit="1" customWidth="1"/>
    <col min="11" max="16384" width="8.85546875" style="111"/>
  </cols>
  <sheetData>
    <row r="1" spans="1:16" ht="15">
      <c r="A1" s="471" t="s">
        <v>2</v>
      </c>
      <c r="B1" s="471"/>
      <c r="C1" s="471"/>
      <c r="D1" s="471"/>
      <c r="E1" s="471"/>
      <c r="F1" s="471"/>
      <c r="G1" s="471"/>
    </row>
    <row r="2" spans="1:16" ht="15">
      <c r="A2" s="471" t="s">
        <v>17</v>
      </c>
      <c r="B2" s="471"/>
      <c r="C2" s="471"/>
      <c r="D2" s="471"/>
      <c r="E2" s="471"/>
      <c r="F2" s="471"/>
      <c r="G2" s="471"/>
    </row>
    <row r="3" spans="1:16" ht="15">
      <c r="A3" s="471" t="s">
        <v>257</v>
      </c>
      <c r="B3" s="471"/>
      <c r="C3" s="471"/>
      <c r="D3" s="471"/>
      <c r="E3" s="471"/>
      <c r="F3" s="471"/>
      <c r="G3" s="471"/>
    </row>
    <row r="4" spans="1:16" ht="15">
      <c r="A4" s="471" t="s">
        <v>277</v>
      </c>
      <c r="B4" s="471"/>
      <c r="C4" s="471"/>
      <c r="D4" s="471"/>
      <c r="E4" s="471"/>
      <c r="F4" s="471"/>
      <c r="G4" s="471"/>
    </row>
    <row r="5" spans="1:16">
      <c r="A5" s="470"/>
      <c r="B5" s="470"/>
      <c r="C5" s="470"/>
      <c r="D5" s="470"/>
      <c r="E5" s="470"/>
      <c r="F5" s="470"/>
      <c r="G5" s="470"/>
    </row>
    <row r="6" spans="1:16" s="114" customFormat="1">
      <c r="B6" s="115" t="s">
        <v>4</v>
      </c>
      <c r="C6" s="115" t="s">
        <v>5</v>
      </c>
      <c r="D6" s="115" t="s">
        <v>6</v>
      </c>
      <c r="E6" s="115" t="s">
        <v>71</v>
      </c>
      <c r="F6" s="115" t="s">
        <v>72</v>
      </c>
      <c r="G6" s="115" t="s">
        <v>7</v>
      </c>
    </row>
    <row r="8" spans="1:16" ht="15">
      <c r="A8" s="152" t="s">
        <v>278</v>
      </c>
      <c r="B8"/>
      <c r="C8"/>
      <c r="D8"/>
      <c r="E8"/>
      <c r="F8" s="239"/>
      <c r="G8" s="239"/>
    </row>
    <row r="9" spans="1:16" s="116" customFormat="1">
      <c r="A9" s="153" t="s">
        <v>218</v>
      </c>
      <c r="B9" s="153" t="s">
        <v>88</v>
      </c>
      <c r="C9" s="153" t="s">
        <v>89</v>
      </c>
      <c r="D9" s="153" t="s">
        <v>90</v>
      </c>
      <c r="E9" s="153" t="s">
        <v>91</v>
      </c>
      <c r="F9" s="240" t="s">
        <v>92</v>
      </c>
      <c r="G9" s="240" t="s">
        <v>110</v>
      </c>
      <c r="H9" s="233"/>
      <c r="I9" s="233"/>
      <c r="J9" s="233"/>
      <c r="K9" s="233"/>
      <c r="L9" s="233"/>
      <c r="M9" s="233"/>
      <c r="N9" s="233"/>
      <c r="O9" s="233"/>
      <c r="P9" s="233"/>
    </row>
    <row r="10" spans="1:16">
      <c r="A10" s="155" t="s">
        <v>118</v>
      </c>
      <c r="B10" s="208">
        <f t="shared" ref="B10:F18" si="0">B23+B36+B49</f>
        <v>0</v>
      </c>
      <c r="C10" s="208">
        <f t="shared" si="0"/>
        <v>0</v>
      </c>
      <c r="D10" s="208">
        <f t="shared" si="0"/>
        <v>20761.700000000004</v>
      </c>
      <c r="E10" s="208">
        <f t="shared" si="0"/>
        <v>398722.82</v>
      </c>
      <c r="F10" s="208">
        <f t="shared" si="0"/>
        <v>0</v>
      </c>
      <c r="G10" s="247">
        <f t="shared" ref="G10:G14" si="1">SUM(B10:F10)</f>
        <v>419484.52</v>
      </c>
      <c r="H10" s="234"/>
      <c r="I10" s="234"/>
      <c r="J10" s="234"/>
      <c r="K10" s="234"/>
      <c r="L10" s="234"/>
      <c r="M10" s="234"/>
      <c r="N10" s="234"/>
      <c r="O10" s="234"/>
      <c r="P10" s="234"/>
    </row>
    <row r="11" spans="1:16">
      <c r="A11" s="155" t="s">
        <v>124</v>
      </c>
      <c r="B11" s="208">
        <f t="shared" si="0"/>
        <v>0</v>
      </c>
      <c r="C11" s="208">
        <f t="shared" si="0"/>
        <v>232560.74000000002</v>
      </c>
      <c r="D11" s="208">
        <f t="shared" si="0"/>
        <v>265097.26999999996</v>
      </c>
      <c r="E11" s="208">
        <f t="shared" si="0"/>
        <v>0</v>
      </c>
      <c r="F11" s="208">
        <f t="shared" si="0"/>
        <v>0</v>
      </c>
      <c r="G11" s="247">
        <f t="shared" si="1"/>
        <v>497658.01</v>
      </c>
      <c r="H11" s="234"/>
      <c r="I11" s="234"/>
      <c r="J11" s="234"/>
      <c r="K11" s="234"/>
      <c r="L11" s="234"/>
      <c r="M11" s="234"/>
      <c r="N11" s="234"/>
      <c r="O11" s="234"/>
      <c r="P11" s="234"/>
    </row>
    <row r="12" spans="1:16">
      <c r="A12" s="155" t="s">
        <v>194</v>
      </c>
      <c r="B12" s="208">
        <f t="shared" si="0"/>
        <v>0</v>
      </c>
      <c r="C12" s="208">
        <f t="shared" si="0"/>
        <v>117797.09999999999</v>
      </c>
      <c r="D12" s="208">
        <f t="shared" si="0"/>
        <v>712491.19</v>
      </c>
      <c r="E12" s="208">
        <f t="shared" si="0"/>
        <v>164867.41999999998</v>
      </c>
      <c r="F12" s="208">
        <f t="shared" si="0"/>
        <v>27489.3</v>
      </c>
      <c r="G12" s="247">
        <f t="shared" si="1"/>
        <v>1022645.01</v>
      </c>
      <c r="H12" s="234"/>
      <c r="I12" s="234"/>
      <c r="J12" s="234"/>
      <c r="K12" s="234"/>
      <c r="L12" s="234"/>
      <c r="M12" s="234"/>
      <c r="N12" s="234"/>
      <c r="O12" s="234"/>
      <c r="P12" s="234"/>
    </row>
    <row r="13" spans="1:16" s="119" customFormat="1">
      <c r="A13" s="155" t="s">
        <v>21</v>
      </c>
      <c r="B13" s="208">
        <f t="shared" si="0"/>
        <v>0</v>
      </c>
      <c r="C13" s="208">
        <f t="shared" si="0"/>
        <v>5649.61</v>
      </c>
      <c r="D13" s="208">
        <f t="shared" si="0"/>
        <v>13884.83</v>
      </c>
      <c r="E13" s="208">
        <f t="shared" si="0"/>
        <v>14845.789999999999</v>
      </c>
      <c r="F13" s="208">
        <f t="shared" si="0"/>
        <v>387455.64</v>
      </c>
      <c r="G13" s="247">
        <f>SUM(B13:F13)</f>
        <v>421835.87</v>
      </c>
      <c r="H13" s="235"/>
      <c r="I13" s="235"/>
      <c r="J13" s="235"/>
      <c r="K13" s="235"/>
      <c r="L13" s="235"/>
      <c r="M13" s="235"/>
      <c r="N13" s="235"/>
      <c r="O13" s="235"/>
      <c r="P13" s="235"/>
    </row>
    <row r="14" spans="1:16">
      <c r="A14" s="155" t="s">
        <v>123</v>
      </c>
      <c r="B14" s="208">
        <f t="shared" si="0"/>
        <v>420983.91</v>
      </c>
      <c r="C14" s="208">
        <f t="shared" si="0"/>
        <v>0</v>
      </c>
      <c r="D14" s="208">
        <f t="shared" si="0"/>
        <v>0</v>
      </c>
      <c r="E14" s="208">
        <f t="shared" si="0"/>
        <v>0</v>
      </c>
      <c r="F14" s="208">
        <f t="shared" si="0"/>
        <v>0</v>
      </c>
      <c r="G14" s="247">
        <f t="shared" si="1"/>
        <v>420983.91</v>
      </c>
      <c r="H14" s="234"/>
      <c r="I14" s="234"/>
      <c r="J14" s="234"/>
      <c r="K14" s="234"/>
      <c r="L14" s="234"/>
      <c r="M14" s="234"/>
      <c r="N14" s="234"/>
      <c r="O14" s="234"/>
      <c r="P14" s="234"/>
    </row>
    <row r="15" spans="1:16">
      <c r="A15" s="155" t="s">
        <v>244</v>
      </c>
      <c r="B15" s="208">
        <f t="shared" si="0"/>
        <v>357828.96</v>
      </c>
      <c r="C15" s="208">
        <f t="shared" si="0"/>
        <v>0</v>
      </c>
      <c r="D15" s="208">
        <f t="shared" si="0"/>
        <v>0</v>
      </c>
      <c r="E15" s="208">
        <f t="shared" si="0"/>
        <v>0</v>
      </c>
      <c r="F15" s="208">
        <f t="shared" si="0"/>
        <v>0</v>
      </c>
      <c r="G15" s="247">
        <f>SUM(B15:F15)</f>
        <v>357828.96</v>
      </c>
      <c r="H15" s="234"/>
      <c r="I15" s="234"/>
      <c r="J15" s="234"/>
      <c r="K15" s="234"/>
      <c r="L15" s="234"/>
      <c r="M15" s="234"/>
      <c r="N15" s="234"/>
      <c r="O15" s="234"/>
      <c r="P15" s="234"/>
    </row>
    <row r="16" spans="1:16" s="119" customFormat="1">
      <c r="A16" s="155" t="s">
        <v>243</v>
      </c>
      <c r="B16" s="208">
        <f t="shared" si="0"/>
        <v>212039.98</v>
      </c>
      <c r="C16" s="208">
        <f t="shared" si="0"/>
        <v>0</v>
      </c>
      <c r="D16" s="208">
        <f t="shared" si="0"/>
        <v>0</v>
      </c>
      <c r="E16" s="208">
        <f t="shared" si="0"/>
        <v>0</v>
      </c>
      <c r="F16" s="208">
        <f t="shared" si="0"/>
        <v>0</v>
      </c>
      <c r="G16" s="247">
        <f>SUM(B16:F16)</f>
        <v>212039.98</v>
      </c>
      <c r="H16" s="235"/>
      <c r="I16" s="235"/>
      <c r="J16" s="235"/>
      <c r="K16" s="235"/>
      <c r="L16" s="235"/>
      <c r="M16" s="235"/>
      <c r="N16" s="235"/>
      <c r="O16" s="235"/>
      <c r="P16" s="235"/>
    </row>
    <row r="17" spans="1:16" s="292" customFormat="1">
      <c r="A17" s="297" t="s">
        <v>296</v>
      </c>
      <c r="B17" s="310">
        <f t="shared" si="0"/>
        <v>88174.35</v>
      </c>
      <c r="C17" s="310">
        <f t="shared" si="0"/>
        <v>0</v>
      </c>
      <c r="D17" s="310">
        <f t="shared" si="0"/>
        <v>0</v>
      </c>
      <c r="E17" s="310">
        <f t="shared" si="0"/>
        <v>0</v>
      </c>
      <c r="F17" s="310">
        <f t="shared" si="0"/>
        <v>0</v>
      </c>
      <c r="G17" s="247">
        <f>SUM(B17:F17)</f>
        <v>88174.35</v>
      </c>
      <c r="H17" s="235"/>
      <c r="I17" s="235"/>
      <c r="J17" s="235"/>
      <c r="K17" s="235"/>
      <c r="L17" s="235"/>
      <c r="M17" s="235"/>
      <c r="N17" s="235"/>
      <c r="O17" s="235"/>
      <c r="P17" s="235"/>
    </row>
    <row r="18" spans="1:16">
      <c r="A18" s="155" t="s">
        <v>86</v>
      </c>
      <c r="B18" s="208">
        <f t="shared" si="0"/>
        <v>612935.73</v>
      </c>
      <c r="C18" s="208">
        <f t="shared" si="0"/>
        <v>0</v>
      </c>
      <c r="D18" s="208">
        <f t="shared" si="0"/>
        <v>0</v>
      </c>
      <c r="E18" s="208">
        <f t="shared" si="0"/>
        <v>0</v>
      </c>
      <c r="F18" s="208">
        <f t="shared" si="0"/>
        <v>0</v>
      </c>
      <c r="G18" s="247">
        <f>SUM(B18:F18)</f>
        <v>612935.73</v>
      </c>
      <c r="H18" s="234"/>
      <c r="I18" s="234"/>
      <c r="J18" s="234"/>
      <c r="K18" s="234"/>
      <c r="L18" s="234"/>
      <c r="M18" s="234"/>
      <c r="N18" s="234"/>
      <c r="O18" s="234"/>
      <c r="P18" s="234"/>
    </row>
    <row r="19" spans="1:16">
      <c r="A19" s="151" t="s">
        <v>110</v>
      </c>
      <c r="B19" s="195">
        <f>SUM(B10:B18)</f>
        <v>1691962.93</v>
      </c>
      <c r="C19" s="195">
        <f>SUM(C10:C18)</f>
        <v>356007.45</v>
      </c>
      <c r="D19" s="195">
        <f>SUM(D10:D18)</f>
        <v>1012234.9899999999</v>
      </c>
      <c r="E19" s="195">
        <f>SUM(E10:E18)</f>
        <v>578436.03</v>
      </c>
      <c r="F19" s="247">
        <f>SUM(F10:F18)</f>
        <v>414944.94</v>
      </c>
      <c r="G19" s="247">
        <f>IF(AND(SUM(G10:G18)=SUM(B19:F19),SUM(G10:G18)=SUM(B10:F18)),SUM(G10:G18),"ErRoR")</f>
        <v>4053586.3400000003</v>
      </c>
      <c r="H19" s="234"/>
      <c r="I19" s="234"/>
      <c r="J19" s="236"/>
      <c r="K19" s="234"/>
      <c r="L19" s="234"/>
      <c r="M19" s="234"/>
      <c r="N19" s="234"/>
      <c r="O19" s="234"/>
      <c r="P19" s="234"/>
    </row>
    <row r="20" spans="1:16" ht="15">
      <c r="A20"/>
      <c r="B20"/>
      <c r="C20"/>
      <c r="G20" s="239"/>
      <c r="H20" s="234"/>
      <c r="I20" s="234"/>
      <c r="J20" s="234"/>
      <c r="K20" s="234"/>
      <c r="L20" s="234"/>
      <c r="M20" s="234"/>
      <c r="N20" s="234"/>
      <c r="O20" s="234"/>
      <c r="P20" s="234"/>
    </row>
    <row r="21" spans="1:16" ht="15">
      <c r="A21" s="152" t="s">
        <v>279</v>
      </c>
      <c r="B21"/>
      <c r="C21"/>
      <c r="G21" s="239"/>
      <c r="H21" s="234"/>
      <c r="I21" s="234"/>
      <c r="J21" s="234"/>
      <c r="K21" s="234"/>
      <c r="L21" s="234"/>
      <c r="M21" s="234"/>
      <c r="N21" s="234"/>
      <c r="O21" s="234"/>
      <c r="P21" s="234"/>
    </row>
    <row r="22" spans="1:16" s="116" customFormat="1" ht="15">
      <c r="A22" s="153" t="s">
        <v>218</v>
      </c>
      <c r="B22" s="153" t="s">
        <v>88</v>
      </c>
      <c r="C22" s="153" t="s">
        <v>89</v>
      </c>
      <c r="D22" s="240" t="s">
        <v>90</v>
      </c>
      <c r="E22" s="240" t="s">
        <v>91</v>
      </c>
      <c r="F22" s="240" t="s">
        <v>92</v>
      </c>
      <c r="G22" s="240" t="s">
        <v>110</v>
      </c>
      <c r="H22" s="233"/>
      <c r="I22" s="220"/>
      <c r="J22" s="233"/>
      <c r="K22" s="233"/>
      <c r="L22" s="233"/>
      <c r="M22" s="233"/>
      <c r="N22" s="233"/>
      <c r="O22" s="233"/>
      <c r="P22" s="233"/>
    </row>
    <row r="23" spans="1:16">
      <c r="A23" s="155" t="str">
        <f t="shared" ref="A23:A31" si="2">A10</f>
        <v>Load Management</v>
      </c>
      <c r="B23" s="196">
        <v>0</v>
      </c>
      <c r="C23" s="196">
        <v>0</v>
      </c>
      <c r="D23" s="196">
        <v>20096.160000000003</v>
      </c>
      <c r="E23" s="196">
        <v>385887.36</v>
      </c>
      <c r="F23" s="196">
        <v>0</v>
      </c>
      <c r="G23" s="247">
        <f t="shared" ref="G23:G27" si="3">SUM(B23:F23)</f>
        <v>405983.52</v>
      </c>
      <c r="H23" s="234"/>
      <c r="I23" s="234"/>
      <c r="J23" s="234"/>
      <c r="K23" s="234"/>
      <c r="L23" s="234"/>
      <c r="M23" s="234"/>
      <c r="N23" s="234"/>
      <c r="O23" s="234"/>
      <c r="P23" s="234"/>
    </row>
    <row r="24" spans="1:16">
      <c r="A24" s="155" t="str">
        <f t="shared" si="2"/>
        <v>Small Commercial Solutions</v>
      </c>
      <c r="B24" s="196">
        <v>0</v>
      </c>
      <c r="C24" s="196">
        <v>227656.33000000002</v>
      </c>
      <c r="D24" s="196">
        <v>259503.55</v>
      </c>
      <c r="E24" s="196">
        <v>0</v>
      </c>
      <c r="F24" s="196">
        <v>0</v>
      </c>
      <c r="G24" s="247">
        <f t="shared" si="3"/>
        <v>487159.88</v>
      </c>
      <c r="H24" s="234"/>
      <c r="I24" s="234"/>
      <c r="J24" s="234"/>
      <c r="K24" s="234"/>
      <c r="L24" s="234"/>
      <c r="M24" s="234"/>
      <c r="N24" s="234"/>
      <c r="O24" s="234"/>
      <c r="P24" s="234"/>
    </row>
    <row r="25" spans="1:16">
      <c r="A25" s="155" t="str">
        <f t="shared" si="2"/>
        <v>Large Commercial Solutions</v>
      </c>
      <c r="B25" s="196">
        <v>0</v>
      </c>
      <c r="C25" s="196">
        <v>115943.09</v>
      </c>
      <c r="D25" s="196">
        <v>701279.98</v>
      </c>
      <c r="E25" s="196">
        <v>162276.56</v>
      </c>
      <c r="F25" s="224">
        <v>27053.53</v>
      </c>
      <c r="G25" s="247">
        <f t="shared" si="3"/>
        <v>1006553.1599999999</v>
      </c>
      <c r="H25" s="234"/>
      <c r="I25" s="234"/>
      <c r="J25" s="234"/>
      <c r="K25" s="234"/>
      <c r="L25" s="234"/>
      <c r="M25" s="234"/>
      <c r="N25" s="234"/>
      <c r="O25" s="234"/>
      <c r="P25" s="234"/>
    </row>
    <row r="26" spans="1:16" s="119" customFormat="1">
      <c r="A26" s="155" t="str">
        <f t="shared" si="2"/>
        <v>Texas SCORE MTP</v>
      </c>
      <c r="B26" s="196">
        <v>0</v>
      </c>
      <c r="C26" s="196">
        <v>5594.15</v>
      </c>
      <c r="D26" s="196">
        <v>13750.14</v>
      </c>
      <c r="E26" s="196">
        <v>14703.169999999998</v>
      </c>
      <c r="F26" s="196">
        <v>383731.78</v>
      </c>
      <c r="G26" s="247">
        <f>SUM(B26:F26)</f>
        <v>417779.24000000005</v>
      </c>
      <c r="H26" s="235"/>
      <c r="I26" s="235"/>
      <c r="J26" s="235"/>
      <c r="K26" s="235"/>
      <c r="L26" s="235"/>
      <c r="M26" s="235"/>
      <c r="N26" s="235"/>
      <c r="O26" s="235"/>
      <c r="P26" s="235"/>
    </row>
    <row r="27" spans="1:16">
      <c r="A27" s="155" t="str">
        <f t="shared" si="2"/>
        <v>Residential Solutions</v>
      </c>
      <c r="B27" s="196">
        <v>411547.48</v>
      </c>
      <c r="C27" s="196">
        <v>0</v>
      </c>
      <c r="D27" s="196">
        <v>0</v>
      </c>
      <c r="E27" s="196">
        <v>0</v>
      </c>
      <c r="F27" s="196">
        <v>0</v>
      </c>
      <c r="G27" s="247">
        <f t="shared" si="3"/>
        <v>411547.48</v>
      </c>
      <c r="H27" s="234"/>
      <c r="I27" s="234"/>
      <c r="J27" s="234"/>
      <c r="K27" s="234"/>
      <c r="L27" s="234"/>
      <c r="M27" s="234"/>
      <c r="N27" s="234"/>
      <c r="O27" s="234"/>
      <c r="P27" s="234"/>
    </row>
    <row r="28" spans="1:16">
      <c r="A28" s="155" t="str">
        <f t="shared" si="2"/>
        <v>Living Wise® MTP</v>
      </c>
      <c r="B28" s="196">
        <v>346308.75</v>
      </c>
      <c r="C28" s="196">
        <v>0</v>
      </c>
      <c r="D28" s="196">
        <v>0</v>
      </c>
      <c r="E28" s="196">
        <v>0</v>
      </c>
      <c r="F28" s="196">
        <v>0</v>
      </c>
      <c r="G28" s="247">
        <f>SUM(B28:F28)</f>
        <v>346308.75</v>
      </c>
      <c r="H28" s="234"/>
      <c r="I28" s="234"/>
      <c r="J28" s="235"/>
      <c r="K28" s="234"/>
      <c r="L28" s="234"/>
      <c r="M28" s="234"/>
      <c r="N28" s="234"/>
      <c r="O28" s="234"/>
      <c r="P28" s="234"/>
    </row>
    <row r="29" spans="1:16" s="119" customFormat="1">
      <c r="A29" s="155" t="str">
        <f t="shared" si="2"/>
        <v>Demand Response Pilot Program</v>
      </c>
      <c r="B29" s="429">
        <v>191516.26</v>
      </c>
      <c r="C29" s="196">
        <v>0</v>
      </c>
      <c r="D29" s="196">
        <v>0</v>
      </c>
      <c r="E29" s="196">
        <v>0</v>
      </c>
      <c r="F29" s="196">
        <v>0</v>
      </c>
      <c r="G29" s="431">
        <f>SUM(B29:F29)</f>
        <v>191516.26</v>
      </c>
      <c r="H29" s="235"/>
      <c r="I29" s="235"/>
      <c r="J29" s="234"/>
      <c r="K29" s="235"/>
      <c r="L29" s="235"/>
      <c r="M29" s="235"/>
      <c r="N29" s="235"/>
      <c r="O29" s="235"/>
      <c r="P29" s="235"/>
    </row>
    <row r="30" spans="1:16" s="292" customFormat="1">
      <c r="A30" s="297" t="str">
        <f t="shared" si="2"/>
        <v>Texas Appliance Recycling MTP</v>
      </c>
      <c r="B30" s="308">
        <v>87437.5</v>
      </c>
      <c r="C30" s="308">
        <v>0</v>
      </c>
      <c r="D30" s="308">
        <v>0</v>
      </c>
      <c r="E30" s="308">
        <v>0</v>
      </c>
      <c r="F30" s="308">
        <v>0</v>
      </c>
      <c r="G30" s="247">
        <f>SUM(B30:F30)</f>
        <v>87437.5</v>
      </c>
      <c r="H30" s="235"/>
      <c r="I30" s="235"/>
      <c r="J30" s="234"/>
      <c r="K30" s="235"/>
      <c r="L30" s="235"/>
      <c r="M30" s="235"/>
      <c r="N30" s="235"/>
      <c r="O30" s="235"/>
      <c r="P30" s="235"/>
    </row>
    <row r="31" spans="1:16">
      <c r="A31" s="155" t="str">
        <f t="shared" si="2"/>
        <v>Hard-to-Reach Solutions MTP</v>
      </c>
      <c r="B31" s="196">
        <v>601732.43999999994</v>
      </c>
      <c r="C31" s="196">
        <v>0</v>
      </c>
      <c r="D31" s="196">
        <v>0</v>
      </c>
      <c r="E31" s="196">
        <v>0</v>
      </c>
      <c r="F31" s="196">
        <v>0</v>
      </c>
      <c r="G31" s="247">
        <f>SUM(B31:F31)</f>
        <v>601732.43999999994</v>
      </c>
      <c r="H31" s="234"/>
      <c r="I31" s="234"/>
      <c r="J31" s="234"/>
      <c r="K31" s="234"/>
      <c r="L31" s="234"/>
      <c r="M31" s="234"/>
      <c r="N31" s="234"/>
      <c r="O31" s="234"/>
      <c r="P31" s="234"/>
    </row>
    <row r="32" spans="1:16">
      <c r="A32" s="151" t="s">
        <v>110</v>
      </c>
      <c r="B32" s="430">
        <f>SUM(B23:B31)</f>
        <v>1638542.43</v>
      </c>
      <c r="C32" s="195">
        <f>SUM(C23:C31)</f>
        <v>349193.57000000007</v>
      </c>
      <c r="D32" s="195">
        <f>SUM(D23:D31)</f>
        <v>994629.83</v>
      </c>
      <c r="E32" s="195">
        <f>SUM(E23:E31)</f>
        <v>562867.09</v>
      </c>
      <c r="F32" s="247">
        <f>SUM(F23:F31)</f>
        <v>410785.31000000006</v>
      </c>
      <c r="G32" s="431">
        <f>IF(AND(SUM(G23:G31)=SUM(B23:F31),SUM(G23:G31)=SUM(B23:F31)),SUM(G23:G31),"ErRoR")</f>
        <v>3956018.23</v>
      </c>
      <c r="H32" s="234"/>
      <c r="I32" s="234"/>
      <c r="J32" s="234"/>
      <c r="K32" s="234"/>
      <c r="L32" s="234"/>
      <c r="M32" s="234"/>
      <c r="N32" s="234"/>
      <c r="O32" s="234"/>
      <c r="P32" s="234"/>
    </row>
    <row r="33" spans="1:16">
      <c r="C33" s="411"/>
      <c r="E33" s="234"/>
      <c r="H33" s="234"/>
      <c r="I33" s="234"/>
      <c r="J33" s="234"/>
      <c r="K33" s="234"/>
      <c r="L33" s="234"/>
      <c r="M33" s="234"/>
      <c r="N33" s="234"/>
      <c r="O33" s="234"/>
      <c r="P33" s="234"/>
    </row>
    <row r="34" spans="1:16" ht="15">
      <c r="A34" s="152" t="s">
        <v>280</v>
      </c>
      <c r="B34"/>
      <c r="C34"/>
      <c r="D34"/>
      <c r="E34" s="220"/>
      <c r="F34" s="239"/>
      <c r="G34" s="239"/>
      <c r="H34" s="234"/>
      <c r="I34" s="234"/>
      <c r="J34" s="234"/>
      <c r="K34" s="234"/>
      <c r="L34" s="234"/>
      <c r="M34" s="234"/>
      <c r="N34" s="234"/>
      <c r="O34" s="234"/>
      <c r="P34" s="234"/>
    </row>
    <row r="35" spans="1:16" s="116" customFormat="1">
      <c r="A35" s="153" t="s">
        <v>218</v>
      </c>
      <c r="B35" s="213" t="s">
        <v>88</v>
      </c>
      <c r="C35" s="213" t="s">
        <v>89</v>
      </c>
      <c r="D35" s="213" t="s">
        <v>90</v>
      </c>
      <c r="E35" s="213" t="s">
        <v>91</v>
      </c>
      <c r="F35" s="252" t="s">
        <v>92</v>
      </c>
      <c r="G35" s="240" t="s">
        <v>110</v>
      </c>
      <c r="H35" s="233"/>
      <c r="I35" s="233"/>
      <c r="J35" s="233"/>
      <c r="K35" s="233"/>
      <c r="L35" s="233"/>
      <c r="M35" s="233"/>
      <c r="N35" s="233"/>
      <c r="O35" s="233"/>
      <c r="P35" s="233"/>
    </row>
    <row r="36" spans="1:16">
      <c r="A36" s="155" t="str">
        <f t="shared" ref="A36:A44" si="4">A10</f>
        <v>Load Management</v>
      </c>
      <c r="B36" s="308">
        <v>0</v>
      </c>
      <c r="C36" s="308"/>
      <c r="D36" s="308">
        <v>665.54</v>
      </c>
      <c r="E36" s="308">
        <v>12835.46</v>
      </c>
      <c r="F36" s="308"/>
      <c r="G36" s="247">
        <f t="shared" ref="G36:G40" si="5">SUM(B36:F36)</f>
        <v>13501</v>
      </c>
      <c r="H36" s="234"/>
      <c r="I36" s="234"/>
      <c r="J36" s="234"/>
      <c r="K36" s="234"/>
      <c r="L36" s="234"/>
      <c r="M36" s="234"/>
      <c r="N36" s="234"/>
      <c r="O36" s="234"/>
      <c r="P36" s="234"/>
    </row>
    <row r="37" spans="1:16">
      <c r="A37" s="155" t="str">
        <f t="shared" si="4"/>
        <v>Small Commercial Solutions</v>
      </c>
      <c r="B37" s="308">
        <v>0</v>
      </c>
      <c r="C37" s="308">
        <v>4904.41</v>
      </c>
      <c r="D37" s="308">
        <v>5593.72</v>
      </c>
      <c r="E37" s="308">
        <v>0</v>
      </c>
      <c r="F37" s="308">
        <v>0</v>
      </c>
      <c r="G37" s="247">
        <f t="shared" si="5"/>
        <v>10498.130000000001</v>
      </c>
      <c r="H37" s="234"/>
      <c r="I37" s="234"/>
      <c r="J37" s="234"/>
      <c r="K37" s="234"/>
      <c r="L37" s="234"/>
      <c r="M37" s="234"/>
      <c r="N37" s="234"/>
      <c r="O37" s="234"/>
      <c r="P37" s="234"/>
    </row>
    <row r="38" spans="1:16">
      <c r="A38" s="155" t="str">
        <f t="shared" si="4"/>
        <v>Large Commercial Solutions</v>
      </c>
      <c r="B38" s="308">
        <v>0</v>
      </c>
      <c r="C38" s="308">
        <v>1854.01</v>
      </c>
      <c r="D38" s="308">
        <v>11211.21</v>
      </c>
      <c r="E38" s="308">
        <v>2590.86</v>
      </c>
      <c r="F38" s="308">
        <v>435.77</v>
      </c>
      <c r="G38" s="247">
        <f t="shared" si="5"/>
        <v>16091.85</v>
      </c>
      <c r="H38" s="234"/>
      <c r="I38" s="234"/>
      <c r="J38" s="234"/>
      <c r="K38" s="234"/>
      <c r="L38" s="234"/>
      <c r="M38" s="234"/>
      <c r="N38" s="234"/>
      <c r="O38" s="234"/>
      <c r="P38" s="234"/>
    </row>
    <row r="39" spans="1:16" s="119" customFormat="1">
      <c r="A39" s="155" t="str">
        <f t="shared" si="4"/>
        <v>Texas SCORE MTP</v>
      </c>
      <c r="B39" s="308">
        <v>0</v>
      </c>
      <c r="C39" s="308">
        <v>55.46</v>
      </c>
      <c r="D39" s="308">
        <v>134.69</v>
      </c>
      <c r="E39" s="308">
        <v>142.62</v>
      </c>
      <c r="F39" s="308">
        <v>3723.86</v>
      </c>
      <c r="G39" s="247">
        <f>SUM(B39:F39)</f>
        <v>4056.63</v>
      </c>
    </row>
    <row r="40" spans="1:16">
      <c r="A40" s="155" t="str">
        <f t="shared" si="4"/>
        <v>Residential Solutions</v>
      </c>
      <c r="B40" s="308">
        <v>9436.43</v>
      </c>
      <c r="C40" s="308">
        <v>0</v>
      </c>
      <c r="D40" s="308">
        <v>0</v>
      </c>
      <c r="E40" s="308">
        <v>0</v>
      </c>
      <c r="F40" s="308">
        <v>0</v>
      </c>
      <c r="G40" s="247">
        <f t="shared" si="5"/>
        <v>9436.43</v>
      </c>
      <c r="H40" s="234"/>
      <c r="I40" s="234"/>
      <c r="J40" s="234"/>
      <c r="K40" s="234"/>
      <c r="L40" s="234"/>
      <c r="M40" s="234"/>
      <c r="N40" s="234"/>
      <c r="O40" s="234"/>
      <c r="P40" s="234"/>
    </row>
    <row r="41" spans="1:16">
      <c r="A41" s="155" t="str">
        <f t="shared" si="4"/>
        <v>Living Wise® MTP</v>
      </c>
      <c r="B41" s="308">
        <v>11520.21</v>
      </c>
      <c r="C41" s="308">
        <v>0</v>
      </c>
      <c r="D41" s="308">
        <v>0</v>
      </c>
      <c r="E41" s="308">
        <v>0</v>
      </c>
      <c r="F41" s="308">
        <v>0</v>
      </c>
      <c r="G41" s="247">
        <f>SUM(B41:F41)</f>
        <v>11520.21</v>
      </c>
    </row>
    <row r="42" spans="1:16" s="119" customFormat="1">
      <c r="A42" s="155" t="str">
        <f t="shared" si="4"/>
        <v>Demand Response Pilot Program</v>
      </c>
      <c r="B42" s="308">
        <v>2186.7800000000002</v>
      </c>
      <c r="C42" s="308">
        <v>0</v>
      </c>
      <c r="D42" s="308">
        <v>0</v>
      </c>
      <c r="E42" s="308">
        <v>0</v>
      </c>
      <c r="F42" s="308">
        <v>0</v>
      </c>
      <c r="G42" s="247">
        <f>SUM(B42:F42)</f>
        <v>2186.7800000000002</v>
      </c>
    </row>
    <row r="43" spans="1:16" s="292" customFormat="1">
      <c r="A43" s="297" t="str">
        <f t="shared" si="4"/>
        <v>Texas Appliance Recycling MTP</v>
      </c>
      <c r="B43" s="308">
        <v>736.85</v>
      </c>
      <c r="C43" s="308">
        <v>0</v>
      </c>
      <c r="D43" s="308">
        <v>0</v>
      </c>
      <c r="E43" s="308">
        <v>0</v>
      </c>
      <c r="F43" s="308">
        <v>0</v>
      </c>
      <c r="G43" s="247">
        <f>SUM(B43:F43)</f>
        <v>736.85</v>
      </c>
    </row>
    <row r="44" spans="1:16">
      <c r="A44" s="155" t="str">
        <f t="shared" si="4"/>
        <v>Hard-to-Reach Solutions MTP</v>
      </c>
      <c r="B44" s="308">
        <v>11203.29</v>
      </c>
      <c r="C44" s="308">
        <v>0</v>
      </c>
      <c r="D44" s="308">
        <v>0</v>
      </c>
      <c r="E44" s="308">
        <v>0</v>
      </c>
      <c r="F44" s="308">
        <v>0</v>
      </c>
      <c r="G44" s="247">
        <f>SUM(B44:F44)</f>
        <v>11203.29</v>
      </c>
    </row>
    <row r="45" spans="1:16">
      <c r="A45" s="151" t="s">
        <v>110</v>
      </c>
      <c r="B45" s="195">
        <f>SUM(B36:B44)</f>
        <v>35083.56</v>
      </c>
      <c r="C45" s="195">
        <f>SUM(C36:C44)</f>
        <v>6813.88</v>
      </c>
      <c r="D45" s="195">
        <f>SUM(D36:D44)</f>
        <v>17605.16</v>
      </c>
      <c r="E45" s="195">
        <f>SUM(E36:E44)</f>
        <v>15568.94</v>
      </c>
      <c r="F45" s="247">
        <f>SUM(F36:F44)</f>
        <v>4159.63</v>
      </c>
      <c r="G45" s="247">
        <f>IF(AND(SUM(G36:G44)=SUM(B45:F45),SUM(G36:G44)=SUM(B36:F44)),SUM(G36:G44),"ErRoR")</f>
        <v>79231.170000000013</v>
      </c>
    </row>
    <row r="46" spans="1:16">
      <c r="B46" s="211"/>
      <c r="C46" s="211"/>
      <c r="D46" s="211"/>
      <c r="E46" s="211"/>
      <c r="F46" s="211"/>
      <c r="G46" s="211"/>
    </row>
    <row r="47" spans="1:16" ht="15">
      <c r="A47" s="152" t="s">
        <v>281</v>
      </c>
      <c r="B47" s="212"/>
      <c r="C47" s="212"/>
      <c r="D47" s="212"/>
      <c r="E47" s="212"/>
      <c r="F47" s="251"/>
      <c r="G47" s="251"/>
    </row>
    <row r="48" spans="1:16">
      <c r="A48" s="153" t="s">
        <v>218</v>
      </c>
      <c r="B48" s="213" t="s">
        <v>88</v>
      </c>
      <c r="C48" s="213" t="s">
        <v>89</v>
      </c>
      <c r="D48" s="213" t="s">
        <v>90</v>
      </c>
      <c r="E48" s="213" t="s">
        <v>91</v>
      </c>
      <c r="F48" s="252" t="s">
        <v>92</v>
      </c>
      <c r="G48" s="252" t="s">
        <v>110</v>
      </c>
    </row>
    <row r="49" spans="1:7">
      <c r="A49" s="155" t="str">
        <f t="shared" ref="A49:A57" si="6">A23</f>
        <v>Load Management</v>
      </c>
      <c r="B49" s="196">
        <v>0</v>
      </c>
      <c r="C49" s="196">
        <v>0</v>
      </c>
      <c r="D49" s="196">
        <v>0</v>
      </c>
      <c r="E49" s="196">
        <v>0</v>
      </c>
      <c r="F49" s="308">
        <v>0</v>
      </c>
      <c r="G49" s="247">
        <f t="shared" ref="G49:G53" si="7">SUM(B49:F49)</f>
        <v>0</v>
      </c>
    </row>
    <row r="50" spans="1:7">
      <c r="A50" s="155" t="str">
        <f t="shared" si="6"/>
        <v>Small Commercial Solutions</v>
      </c>
      <c r="B50" s="196">
        <v>0</v>
      </c>
      <c r="C50" s="196">
        <v>0</v>
      </c>
      <c r="D50" s="196">
        <v>0</v>
      </c>
      <c r="E50" s="196">
        <v>0</v>
      </c>
      <c r="F50" s="308">
        <v>0</v>
      </c>
      <c r="G50" s="247">
        <f t="shared" si="7"/>
        <v>0</v>
      </c>
    </row>
    <row r="51" spans="1:7">
      <c r="A51" s="155" t="str">
        <f t="shared" si="6"/>
        <v>Large Commercial Solutions</v>
      </c>
      <c r="B51" s="196">
        <v>0</v>
      </c>
      <c r="C51" s="196">
        <v>0</v>
      </c>
      <c r="D51" s="196">
        <v>0</v>
      </c>
      <c r="E51" s="196">
        <v>0</v>
      </c>
      <c r="F51" s="308">
        <v>0</v>
      </c>
      <c r="G51" s="247">
        <f t="shared" si="7"/>
        <v>0</v>
      </c>
    </row>
    <row r="52" spans="1:7">
      <c r="A52" s="155" t="str">
        <f t="shared" si="6"/>
        <v>Texas SCORE MTP</v>
      </c>
      <c r="B52" s="196">
        <v>0</v>
      </c>
      <c r="C52" s="196">
        <v>0</v>
      </c>
      <c r="D52" s="196">
        <v>0</v>
      </c>
      <c r="E52" s="196">
        <v>0</v>
      </c>
      <c r="F52" s="308">
        <v>0</v>
      </c>
      <c r="G52" s="247">
        <f>SUM(B52:F52)</f>
        <v>0</v>
      </c>
    </row>
    <row r="53" spans="1:7">
      <c r="A53" s="155" t="str">
        <f t="shared" si="6"/>
        <v>Residential Solutions</v>
      </c>
      <c r="B53" s="196">
        <v>0</v>
      </c>
      <c r="C53" s="196">
        <v>0</v>
      </c>
      <c r="D53" s="196">
        <v>0</v>
      </c>
      <c r="E53" s="196">
        <v>0</v>
      </c>
      <c r="F53" s="308">
        <v>0</v>
      </c>
      <c r="G53" s="247">
        <f t="shared" si="7"/>
        <v>0</v>
      </c>
    </row>
    <row r="54" spans="1:7">
      <c r="A54" s="155" t="str">
        <f t="shared" si="6"/>
        <v>Living Wise® MTP</v>
      </c>
      <c r="B54" s="196">
        <v>0</v>
      </c>
      <c r="C54" s="196">
        <v>0</v>
      </c>
      <c r="D54" s="196">
        <v>0</v>
      </c>
      <c r="E54" s="196">
        <v>0</v>
      </c>
      <c r="F54" s="308">
        <v>0</v>
      </c>
      <c r="G54" s="247">
        <f>SUM(B54:F54)</f>
        <v>0</v>
      </c>
    </row>
    <row r="55" spans="1:7">
      <c r="A55" s="155" t="str">
        <f t="shared" si="6"/>
        <v>Demand Response Pilot Program</v>
      </c>
      <c r="B55" s="429">
        <v>18336.939999999999</v>
      </c>
      <c r="C55" s="196">
        <v>0</v>
      </c>
      <c r="D55" s="196">
        <v>0</v>
      </c>
      <c r="E55" s="196">
        <v>0</v>
      </c>
      <c r="F55" s="308">
        <v>0</v>
      </c>
      <c r="G55" s="431">
        <f>SUM(B55:F55)</f>
        <v>18336.939999999999</v>
      </c>
    </row>
    <row r="56" spans="1:7" s="290" customFormat="1">
      <c r="A56" s="297" t="str">
        <f t="shared" si="6"/>
        <v>Texas Appliance Recycling MTP</v>
      </c>
      <c r="B56" s="308"/>
      <c r="C56" s="308"/>
      <c r="D56" s="308"/>
      <c r="E56" s="308"/>
      <c r="F56" s="308"/>
      <c r="G56" s="247"/>
    </row>
    <row r="57" spans="1:7">
      <c r="A57" s="155" t="str">
        <f t="shared" si="6"/>
        <v>Hard-to-Reach Solutions MTP</v>
      </c>
      <c r="B57" s="196">
        <v>0</v>
      </c>
      <c r="C57" s="196">
        <v>0</v>
      </c>
      <c r="D57" s="196">
        <v>0</v>
      </c>
      <c r="E57" s="196">
        <v>0</v>
      </c>
      <c r="F57" s="308">
        <v>0</v>
      </c>
      <c r="G57" s="247">
        <f>SUM(B57:F57)</f>
        <v>0</v>
      </c>
    </row>
    <row r="58" spans="1:7">
      <c r="A58" s="151" t="s">
        <v>110</v>
      </c>
      <c r="B58" s="430">
        <f>SUM(B49:B57)</f>
        <v>18336.939999999999</v>
      </c>
      <c r="C58" s="195">
        <f>SUM(C49:C57)</f>
        <v>0</v>
      </c>
      <c r="D58" s="195">
        <f>SUM(D49:D57)</f>
        <v>0</v>
      </c>
      <c r="E58" s="195">
        <f>SUM(E49:E57)</f>
        <v>0</v>
      </c>
      <c r="F58" s="247">
        <f>SUM(F49:F57)</f>
        <v>0</v>
      </c>
      <c r="G58" s="431">
        <f>IF(AND(SUM(G49:G57)=SUM(B58:F58),SUM(G49:G57)=SUM(B49:F57)),SUM(G49:G57),"ErRoR")</f>
        <v>18336.939999999999</v>
      </c>
    </row>
  </sheetData>
  <mergeCells count="5">
    <mergeCell ref="A5:G5"/>
    <mergeCell ref="A1:G1"/>
    <mergeCell ref="A2:G2"/>
    <mergeCell ref="A3:G3"/>
    <mergeCell ref="A4:G4"/>
  </mergeCells>
  <pageMargins left="1.25" right="0.75" top="0.75" bottom="0.75" header="0.75" footer="0.3"/>
  <pageSetup scale="79" orientation="portrait" r:id="rId1"/>
  <headerFooter>
    <oddHeader>&amp;R&amp;"Arial,Regular"Workpaper Exhibit RFG-01-E
Page &amp;P of &amp;N</oddHeader>
  </headerFooter>
  <colBreaks count="1" manualBreakCount="1">
    <brk id="8" max="51"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1"/>
  <sheetViews>
    <sheetView workbookViewId="0">
      <selection sqref="A1:E1"/>
    </sheetView>
  </sheetViews>
  <sheetFormatPr defaultColWidth="9.140625" defaultRowHeight="14.25"/>
  <cols>
    <col min="1" max="1" width="5.7109375" style="18" customWidth="1"/>
    <col min="2" max="2" width="42.140625" style="4" customWidth="1"/>
    <col min="3" max="3" width="19.5703125" style="4" customWidth="1"/>
    <col min="4" max="5" width="15.7109375" style="4" customWidth="1"/>
    <col min="6" max="16384" width="9.140625" style="4"/>
  </cols>
  <sheetData>
    <row r="1" spans="1:15" ht="15" customHeight="1">
      <c r="A1" s="473" t="s">
        <v>2</v>
      </c>
      <c r="B1" s="473"/>
      <c r="C1" s="473"/>
      <c r="D1" s="473"/>
      <c r="E1" s="473"/>
    </row>
    <row r="2" spans="1:15" s="24" customFormat="1" ht="15" customHeight="1">
      <c r="A2" s="473" t="s">
        <v>17</v>
      </c>
      <c r="B2" s="473"/>
      <c r="C2" s="473"/>
      <c r="D2" s="473"/>
      <c r="E2" s="473"/>
    </row>
    <row r="3" spans="1:15" s="24" customFormat="1" ht="15" customHeight="1">
      <c r="A3" s="473" t="s">
        <v>257</v>
      </c>
      <c r="B3" s="473"/>
      <c r="C3" s="473"/>
      <c r="D3" s="473"/>
      <c r="E3" s="473"/>
    </row>
    <row r="4" spans="1:15" ht="15" customHeight="1">
      <c r="A4" s="473" t="s">
        <v>3</v>
      </c>
      <c r="B4" s="473"/>
      <c r="C4" s="473"/>
      <c r="D4" s="473"/>
      <c r="E4" s="473"/>
    </row>
    <row r="5" spans="1:15" ht="15" customHeight="1">
      <c r="A5" s="473" t="s">
        <v>282</v>
      </c>
      <c r="B5" s="473"/>
      <c r="C5" s="473"/>
      <c r="D5" s="473"/>
      <c r="E5" s="473"/>
    </row>
    <row r="7" spans="1:15" s="14" customFormat="1" ht="14.25" customHeight="1">
      <c r="A7" s="19"/>
      <c r="B7" s="18" t="s">
        <v>76</v>
      </c>
      <c r="C7" s="47" t="s">
        <v>112</v>
      </c>
      <c r="D7" s="52" t="s">
        <v>195</v>
      </c>
      <c r="E7" s="52" t="s">
        <v>196</v>
      </c>
    </row>
    <row r="8" spans="1:15" ht="28.5">
      <c r="A8" s="20" t="s">
        <v>68</v>
      </c>
      <c r="B8" s="99" t="s">
        <v>0</v>
      </c>
      <c r="C8" s="100" t="s">
        <v>283</v>
      </c>
      <c r="D8" s="99" t="s">
        <v>82</v>
      </c>
      <c r="E8" s="165" t="s">
        <v>119</v>
      </c>
      <c r="F8" s="218"/>
    </row>
    <row r="9" spans="1:15" ht="18" customHeight="1">
      <c r="A9" s="18">
        <v>1</v>
      </c>
      <c r="B9" s="4" t="str">
        <f>'WP 2020 EE Budget'!C8</f>
        <v>Small Commercial Solutions MTP</v>
      </c>
      <c r="C9" s="250">
        <f>D9+E9</f>
        <v>461115</v>
      </c>
      <c r="D9" s="250">
        <f>'WP 2020 EE Budget'!D8</f>
        <v>461115</v>
      </c>
      <c r="E9" s="250">
        <f>'WP 2020 EE Budget'!E8</f>
        <v>0</v>
      </c>
      <c r="F9" s="218"/>
      <c r="G9" s="218"/>
      <c r="H9" s="218"/>
      <c r="I9" s="218"/>
      <c r="J9" s="218"/>
      <c r="K9" s="218"/>
      <c r="L9" s="218"/>
      <c r="M9" s="218"/>
      <c r="N9" s="218"/>
      <c r="O9" s="218"/>
    </row>
    <row r="10" spans="1:15" ht="18" customHeight="1">
      <c r="A10" s="18">
        <f t="shared" ref="A10:A21" si="0">A9+1</f>
        <v>2</v>
      </c>
      <c r="B10" s="4" t="str">
        <f>'WP 2020 EE Budget'!C9</f>
        <v>Large C&amp;I Solutions MTP</v>
      </c>
      <c r="C10" s="250">
        <f t="shared" ref="C10:C19" si="1">D10+E10</f>
        <v>1005396</v>
      </c>
      <c r="D10" s="250">
        <f>'WP 2020 EE Budget'!D9</f>
        <v>1005396</v>
      </c>
      <c r="E10" s="250">
        <f>'WP 2020 EE Budget'!E9</f>
        <v>0</v>
      </c>
      <c r="F10" s="218"/>
      <c r="G10" s="218"/>
      <c r="H10" s="218"/>
      <c r="I10" s="218"/>
      <c r="J10" s="218"/>
      <c r="K10" s="218"/>
      <c r="L10" s="218"/>
      <c r="M10" s="218"/>
      <c r="N10" s="218"/>
      <c r="O10" s="218"/>
    </row>
    <row r="11" spans="1:15" ht="18" customHeight="1">
      <c r="A11" s="18">
        <f t="shared" si="0"/>
        <v>3</v>
      </c>
      <c r="B11" s="4" t="str">
        <f>'WP 2020 EE Budget'!C10</f>
        <v>Texas SCORE MTP</v>
      </c>
      <c r="C11" s="250">
        <f t="shared" si="1"/>
        <v>510000</v>
      </c>
      <c r="D11" s="250">
        <f>'WP 2020 EE Budget'!D10</f>
        <v>510000</v>
      </c>
      <c r="E11" s="250">
        <f>'WP 2020 EE Budget'!E10</f>
        <v>0</v>
      </c>
      <c r="F11" s="218"/>
      <c r="G11" s="218"/>
      <c r="H11" s="218"/>
      <c r="I11" s="218"/>
      <c r="J11" s="218"/>
      <c r="K11" s="218"/>
      <c r="L11" s="218"/>
      <c r="M11" s="218"/>
      <c r="N11" s="218"/>
      <c r="O11" s="218"/>
    </row>
    <row r="12" spans="1:15" ht="18" customHeight="1">
      <c r="A12" s="18">
        <f t="shared" si="0"/>
        <v>4</v>
      </c>
      <c r="B12" s="4" t="str">
        <f>'WP 2020 EE Budget'!C11</f>
        <v>Load Management SOP</v>
      </c>
      <c r="C12" s="250">
        <f t="shared" si="1"/>
        <v>460000</v>
      </c>
      <c r="D12" s="250">
        <f>'WP 2020 EE Budget'!D11</f>
        <v>460000</v>
      </c>
      <c r="E12" s="250">
        <f>'WP 2020 EE Budget'!E11</f>
        <v>0</v>
      </c>
      <c r="F12" s="218"/>
      <c r="G12" s="218"/>
      <c r="H12" s="218"/>
      <c r="I12" s="218"/>
      <c r="J12" s="218"/>
      <c r="K12" s="218"/>
      <c r="L12" s="218"/>
      <c r="M12" s="218"/>
      <c r="N12" s="218"/>
      <c r="O12" s="218"/>
    </row>
    <row r="13" spans="1:15" ht="18" customHeight="1">
      <c r="A13" s="173">
        <f t="shared" si="0"/>
        <v>5</v>
      </c>
      <c r="B13" s="4" t="str">
        <f>'WP 2020 EE Budget'!C13</f>
        <v>Residential Solutions MTP</v>
      </c>
      <c r="C13" s="250">
        <f t="shared" si="1"/>
        <v>315000</v>
      </c>
      <c r="D13" s="250">
        <f>'WP 2020 EE Budget'!D13</f>
        <v>315000</v>
      </c>
      <c r="E13" s="250">
        <f>'WP 2020 EE Budget'!E13</f>
        <v>0</v>
      </c>
      <c r="F13" s="218"/>
      <c r="G13" s="218"/>
      <c r="H13" s="218"/>
      <c r="I13" s="218"/>
      <c r="J13" s="218"/>
      <c r="K13" s="218"/>
      <c r="L13" s="218"/>
      <c r="M13" s="218"/>
      <c r="N13" s="218"/>
      <c r="O13" s="218"/>
    </row>
    <row r="14" spans="1:15" ht="18" customHeight="1">
      <c r="A14" s="52">
        <f t="shared" si="0"/>
        <v>6</v>
      </c>
      <c r="B14" s="4" t="str">
        <f>'WP 2020 EE Budget'!C14</f>
        <v>LivingWise MTP</v>
      </c>
      <c r="C14" s="250">
        <f t="shared" si="1"/>
        <v>346346</v>
      </c>
      <c r="D14" s="250">
        <f>'WP 2020 EE Budget'!D14</f>
        <v>346346</v>
      </c>
      <c r="E14" s="250">
        <f>'WP 2020 EE Budget'!E14</f>
        <v>0</v>
      </c>
      <c r="F14" s="218"/>
      <c r="G14" s="218"/>
      <c r="H14" s="218"/>
      <c r="I14" s="218"/>
      <c r="J14" s="218"/>
      <c r="K14" s="218"/>
      <c r="L14" s="218"/>
      <c r="M14" s="218"/>
      <c r="N14" s="218"/>
      <c r="O14" s="218"/>
    </row>
    <row r="15" spans="1:15" s="24" customFormat="1" ht="18" customHeight="1">
      <c r="A15" s="173">
        <f t="shared" si="0"/>
        <v>7</v>
      </c>
      <c r="B15" s="24" t="str">
        <f>'WP 2020 EE Budget'!C15</f>
        <v>Texas Appliance Recycling MTP</v>
      </c>
      <c r="C15" s="250">
        <f t="shared" si="1"/>
        <v>255000</v>
      </c>
      <c r="D15" s="250">
        <f>'WP 2020 EE Budget'!D15</f>
        <v>245000</v>
      </c>
      <c r="E15" s="250">
        <f>'WP 2020 EE Budget'!E15</f>
        <v>10000</v>
      </c>
      <c r="F15" s="218"/>
      <c r="G15" s="218"/>
      <c r="H15" s="218"/>
      <c r="I15" s="218"/>
      <c r="J15" s="218"/>
      <c r="K15" s="218"/>
      <c r="L15" s="218"/>
      <c r="M15" s="218"/>
      <c r="N15" s="218"/>
      <c r="O15" s="218"/>
    </row>
    <row r="16" spans="1:15" ht="18" customHeight="1">
      <c r="A16" s="173">
        <f t="shared" si="0"/>
        <v>8</v>
      </c>
      <c r="B16" s="4" t="str">
        <f>'WP 2020 EE Budget'!C16</f>
        <v>Residential Rebate Pilot Program</v>
      </c>
      <c r="C16" s="250">
        <f t="shared" si="1"/>
        <v>300000</v>
      </c>
      <c r="D16" s="250">
        <f>'WP 2020 EE Budget'!D16</f>
        <v>300000</v>
      </c>
      <c r="E16" s="250">
        <f>'WP 2020 EE Budget'!E16</f>
        <v>0</v>
      </c>
      <c r="F16" s="218"/>
      <c r="G16" s="218"/>
      <c r="H16" s="218"/>
      <c r="I16" s="218"/>
      <c r="J16" s="218"/>
      <c r="K16" s="218"/>
      <c r="L16" s="218"/>
      <c r="M16" s="218"/>
      <c r="N16" s="218"/>
      <c r="O16" s="218"/>
    </row>
    <row r="17" spans="1:16" s="24" customFormat="1" ht="18" customHeight="1">
      <c r="A17" s="173">
        <f t="shared" si="0"/>
        <v>9</v>
      </c>
      <c r="B17" s="24" t="str">
        <f>'WP 2020 EE Budget'!C18</f>
        <v>Hard-to-Reach Solutions MTP</v>
      </c>
      <c r="C17" s="250">
        <f t="shared" si="1"/>
        <v>600000</v>
      </c>
      <c r="D17" s="250">
        <f>'WP 2020 EE Budget'!D18</f>
        <v>600000</v>
      </c>
      <c r="E17" s="250">
        <f>'WP 2020 EE Budget'!E18</f>
        <v>0</v>
      </c>
      <c r="F17" s="218"/>
      <c r="G17" s="218"/>
      <c r="H17" s="218"/>
      <c r="I17" s="218"/>
      <c r="J17" s="218"/>
      <c r="K17" s="218"/>
      <c r="L17" s="218"/>
      <c r="M17" s="218"/>
      <c r="N17" s="218"/>
      <c r="O17" s="218"/>
    </row>
    <row r="18" spans="1:16" s="284" customFormat="1" ht="18" customHeight="1">
      <c r="A18" s="287">
        <f t="shared" si="0"/>
        <v>10</v>
      </c>
      <c r="B18" s="284" t="str">
        <f>'WP 2020 EE Budget'!C20</f>
        <v>Demand Response Pilot Program</v>
      </c>
      <c r="C18" s="250">
        <f t="shared" ref="C18" si="2">D18+E18</f>
        <v>310000</v>
      </c>
      <c r="D18" s="250">
        <f>'WP 2020 EE Budget'!D20</f>
        <v>310000</v>
      </c>
      <c r="E18" s="250">
        <f>'WP 2020 EE Budget'!E20</f>
        <v>0</v>
      </c>
      <c r="F18" s="218"/>
      <c r="G18" s="218"/>
      <c r="H18" s="218"/>
      <c r="I18" s="218"/>
      <c r="J18" s="218"/>
      <c r="K18" s="218"/>
      <c r="L18" s="218"/>
      <c r="M18" s="218"/>
      <c r="N18" s="218"/>
      <c r="O18" s="218"/>
    </row>
    <row r="19" spans="1:16" ht="18" customHeight="1">
      <c r="A19" s="287">
        <f t="shared" si="0"/>
        <v>11</v>
      </c>
      <c r="B19" s="4" t="str">
        <f>'WP 2020 EE Budget'!C21</f>
        <v>Administration </v>
      </c>
      <c r="C19" s="250">
        <f t="shared" si="1"/>
        <v>87793</v>
      </c>
      <c r="D19" s="250">
        <f>'WP 2020 EE Budget'!D21</f>
        <v>0</v>
      </c>
      <c r="E19" s="250">
        <f>'WP 2020 EE Budget'!E21</f>
        <v>87793</v>
      </c>
      <c r="F19" s="218"/>
      <c r="G19" s="218"/>
      <c r="H19" s="218"/>
      <c r="I19" s="218"/>
      <c r="J19" s="218"/>
      <c r="K19" s="218"/>
      <c r="L19" s="218"/>
      <c r="M19" s="218"/>
      <c r="N19" s="218"/>
      <c r="O19" s="218"/>
    </row>
    <row r="20" spans="1:16" s="24" customFormat="1" ht="18" customHeight="1">
      <c r="A20" s="173">
        <f t="shared" si="0"/>
        <v>12</v>
      </c>
      <c r="B20" s="24" t="str">
        <f>'WP 2020 EE Budget'!C22</f>
        <v>Research and Development</v>
      </c>
      <c r="C20" s="250">
        <f>D20+E20</f>
        <v>25000</v>
      </c>
      <c r="D20" s="250">
        <f>'WP 2020 EE Budget'!D22</f>
        <v>0</v>
      </c>
      <c r="E20" s="250">
        <f>'WP 2020 EE Budget'!E22</f>
        <v>25000</v>
      </c>
      <c r="F20" s="218"/>
      <c r="G20" s="218"/>
      <c r="H20" s="218"/>
      <c r="I20" s="218"/>
      <c r="J20" s="218"/>
      <c r="K20" s="218"/>
      <c r="L20" s="218"/>
      <c r="M20" s="218"/>
      <c r="N20" s="218"/>
      <c r="O20" s="218"/>
    </row>
    <row r="21" spans="1:16" ht="18" customHeight="1" thickBot="1">
      <c r="A21" s="173">
        <f t="shared" si="0"/>
        <v>13</v>
      </c>
      <c r="B21" s="27" t="s">
        <v>1</v>
      </c>
      <c r="C21" s="15">
        <f>SUM(C9:C20)</f>
        <v>4675650</v>
      </c>
      <c r="D21" s="15">
        <f>SUM(D9:D20)</f>
        <v>4552857</v>
      </c>
      <c r="E21" s="15">
        <f>SUM(E9:E20)</f>
        <v>122793</v>
      </c>
      <c r="F21" s="218"/>
      <c r="G21" s="218"/>
      <c r="H21" s="218"/>
      <c r="I21" s="218"/>
      <c r="J21" s="218"/>
      <c r="K21" s="218"/>
      <c r="L21" s="218"/>
      <c r="M21" s="218"/>
      <c r="N21" s="218"/>
      <c r="O21" s="218"/>
    </row>
    <row r="22" spans="1:16" s="24" customFormat="1" ht="18" customHeight="1" thickTop="1">
      <c r="A22" s="29"/>
      <c r="B22" s="23"/>
      <c r="C22" s="17"/>
      <c r="D22" s="173"/>
      <c r="E22" s="173"/>
      <c r="F22" s="218"/>
      <c r="G22" s="218"/>
      <c r="H22" s="218"/>
      <c r="I22" s="218"/>
      <c r="J22" s="218"/>
      <c r="K22" s="218"/>
      <c r="L22" s="218"/>
      <c r="M22" s="218"/>
      <c r="N22" s="218"/>
      <c r="O22" s="218"/>
    </row>
    <row r="23" spans="1:16" s="21" customFormat="1" ht="34.5" customHeight="1">
      <c r="A23" s="169" t="s">
        <v>4</v>
      </c>
      <c r="B23" s="472" t="s">
        <v>299</v>
      </c>
      <c r="C23" s="472"/>
      <c r="D23" s="472"/>
      <c r="E23" s="472"/>
      <c r="F23" s="232"/>
      <c r="G23" s="232"/>
      <c r="H23" s="232"/>
      <c r="I23" s="232"/>
      <c r="J23" s="232"/>
      <c r="K23" s="232"/>
      <c r="L23" s="232"/>
      <c r="M23" s="232"/>
      <c r="N23" s="232"/>
      <c r="O23" s="232"/>
    </row>
    <row r="24" spans="1:16">
      <c r="C24" s="13"/>
      <c r="D24" s="171"/>
      <c r="E24" s="24"/>
      <c r="F24" s="24"/>
      <c r="G24" s="24"/>
      <c r="H24" s="24"/>
      <c r="I24" s="24"/>
      <c r="J24" s="24"/>
      <c r="K24" s="24"/>
      <c r="L24" s="24"/>
      <c r="M24" s="24"/>
      <c r="N24" s="24"/>
      <c r="O24" s="24"/>
    </row>
    <row r="25" spans="1:16">
      <c r="C25" s="39"/>
      <c r="D25" s="24"/>
      <c r="E25" s="24"/>
      <c r="F25" s="218"/>
      <c r="G25" s="218"/>
      <c r="H25" s="218"/>
      <c r="I25" s="218"/>
      <c r="J25" s="218"/>
      <c r="K25" s="218"/>
      <c r="L25" s="218"/>
      <c r="M25" s="218"/>
      <c r="N25" s="218"/>
      <c r="O25" s="218"/>
    </row>
    <row r="26" spans="1:16">
      <c r="C26" s="12"/>
      <c r="D26" s="24"/>
      <c r="E26" s="24"/>
      <c r="F26" s="218"/>
      <c r="G26" s="218"/>
      <c r="H26" s="218"/>
      <c r="I26" s="218"/>
      <c r="J26" s="218"/>
      <c r="K26" s="218"/>
      <c r="L26" s="218"/>
      <c r="M26" s="218"/>
      <c r="N26" s="218"/>
      <c r="O26" s="218"/>
    </row>
    <row r="27" spans="1:16">
      <c r="E27" s="218"/>
      <c r="F27" s="218"/>
      <c r="G27" s="218"/>
      <c r="H27" s="218"/>
      <c r="I27" s="218"/>
      <c r="J27" s="218"/>
      <c r="K27" s="218"/>
      <c r="L27" s="218"/>
      <c r="M27" s="218"/>
      <c r="N27" s="218"/>
      <c r="O27" s="218"/>
      <c r="P27" s="24"/>
    </row>
    <row r="28" spans="1:16">
      <c r="E28" s="218"/>
      <c r="F28" s="218"/>
      <c r="G28" s="218"/>
      <c r="H28" s="218"/>
      <c r="I28" s="218"/>
      <c r="J28" s="218"/>
      <c r="K28" s="218"/>
      <c r="L28" s="218"/>
      <c r="M28" s="218"/>
      <c r="N28" s="218"/>
      <c r="O28" s="218"/>
      <c r="P28" s="24"/>
    </row>
    <row r="29" spans="1:16">
      <c r="E29" s="218"/>
      <c r="F29" s="218"/>
      <c r="G29" s="218"/>
      <c r="H29" s="218"/>
      <c r="I29" s="218"/>
      <c r="J29" s="218"/>
      <c r="K29" s="218"/>
      <c r="L29" s="218"/>
      <c r="M29" s="218"/>
      <c r="N29" s="218"/>
      <c r="O29" s="218"/>
      <c r="P29" s="24"/>
    </row>
    <row r="30" spans="1:16">
      <c r="E30" s="218"/>
      <c r="F30" s="218"/>
      <c r="G30" s="218"/>
      <c r="H30" s="218"/>
      <c r="I30" s="218"/>
      <c r="J30" s="218"/>
      <c r="K30" s="218"/>
      <c r="L30" s="218"/>
      <c r="M30" s="218"/>
      <c r="N30" s="218"/>
      <c r="O30" s="218"/>
      <c r="P30" s="24"/>
    </row>
    <row r="31" spans="1:16">
      <c r="E31" s="218"/>
      <c r="F31" s="218"/>
      <c r="G31" s="218"/>
      <c r="H31" s="218"/>
      <c r="I31" s="218"/>
      <c r="J31" s="218"/>
      <c r="K31" s="218"/>
      <c r="L31" s="218"/>
      <c r="M31" s="218"/>
      <c r="N31" s="218"/>
      <c r="O31" s="218"/>
      <c r="P31" s="24"/>
    </row>
    <row r="32" spans="1:16">
      <c r="E32" s="218"/>
      <c r="F32" s="218"/>
      <c r="G32" s="218"/>
      <c r="H32" s="218"/>
      <c r="I32" s="218"/>
      <c r="J32" s="218"/>
      <c r="K32" s="218"/>
      <c r="L32" s="218"/>
      <c r="M32" s="218"/>
      <c r="N32" s="218"/>
      <c r="O32" s="218"/>
      <c r="P32" s="24"/>
    </row>
    <row r="33" spans="5:16">
      <c r="E33" s="218"/>
      <c r="F33" s="218"/>
      <c r="G33" s="218"/>
      <c r="H33" s="218"/>
      <c r="I33" s="218"/>
      <c r="J33" s="218"/>
      <c r="K33" s="218"/>
      <c r="L33" s="218"/>
      <c r="M33" s="218"/>
      <c r="N33" s="218"/>
      <c r="O33" s="218"/>
      <c r="P33" s="24"/>
    </row>
    <row r="34" spans="5:16">
      <c r="E34" s="218"/>
      <c r="F34" s="218"/>
      <c r="G34" s="218"/>
      <c r="H34" s="218"/>
      <c r="I34" s="218"/>
      <c r="J34" s="218"/>
      <c r="K34" s="218"/>
      <c r="L34" s="218"/>
      <c r="M34" s="218"/>
      <c r="N34" s="218"/>
      <c r="O34" s="218"/>
      <c r="P34" s="24"/>
    </row>
    <row r="35" spans="5:16">
      <c r="E35" s="218"/>
      <c r="F35" s="218"/>
      <c r="G35" s="218"/>
      <c r="H35" s="218"/>
      <c r="I35" s="218"/>
      <c r="J35" s="218"/>
      <c r="K35" s="218"/>
      <c r="L35" s="218"/>
      <c r="M35" s="218"/>
      <c r="N35" s="218"/>
      <c r="O35" s="218"/>
      <c r="P35" s="24"/>
    </row>
    <row r="36" spans="5:16">
      <c r="E36" s="218"/>
      <c r="F36" s="218"/>
      <c r="G36" s="218"/>
      <c r="H36" s="218"/>
      <c r="I36" s="218"/>
      <c r="J36" s="218"/>
      <c r="K36" s="218"/>
      <c r="L36" s="218"/>
      <c r="M36" s="218"/>
      <c r="N36" s="218"/>
      <c r="O36" s="218"/>
      <c r="P36" s="24"/>
    </row>
    <row r="37" spans="5:16">
      <c r="E37" s="218"/>
      <c r="F37" s="218"/>
      <c r="G37" s="218"/>
      <c r="H37" s="218"/>
      <c r="I37" s="218"/>
      <c r="J37" s="218"/>
      <c r="K37" s="218"/>
      <c r="L37" s="218"/>
      <c r="M37" s="218"/>
      <c r="N37" s="218"/>
      <c r="O37" s="218"/>
      <c r="P37" s="24"/>
    </row>
    <row r="38" spans="5:16">
      <c r="E38" s="24"/>
      <c r="F38" s="24"/>
      <c r="G38" s="24"/>
      <c r="H38" s="24"/>
      <c r="I38" s="24"/>
      <c r="J38" s="24"/>
      <c r="K38" s="24"/>
      <c r="L38" s="24"/>
      <c r="M38" s="24"/>
      <c r="N38" s="24"/>
      <c r="O38" s="24"/>
      <c r="P38" s="24"/>
    </row>
    <row r="39" spans="5:16">
      <c r="E39" s="24"/>
    </row>
    <row r="40" spans="5:16">
      <c r="E40" s="24"/>
    </row>
    <row r="41" spans="5:16">
      <c r="E41" s="24"/>
    </row>
  </sheetData>
  <mergeCells count="6">
    <mergeCell ref="B23:E23"/>
    <mergeCell ref="A1:E1"/>
    <mergeCell ref="A2:E2"/>
    <mergeCell ref="A3:E3"/>
    <mergeCell ref="A4:E4"/>
    <mergeCell ref="A5:E5"/>
  </mergeCells>
  <pageMargins left="1.25" right="0.75" top="0.75" bottom="0.75" header="0.75" footer="0.3"/>
  <pageSetup scale="83" orientation="portrait" r:id="rId1"/>
  <headerFooter>
    <oddHeader>&amp;R&amp;"Arial,Regular"Workpaper Exhibit RFG-01-E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F6B54-D577-4273-B532-C4107D975848}">
  <sheetPr>
    <tabColor rgb="FFFFFF00"/>
  </sheetPr>
  <dimension ref="A1:H69"/>
  <sheetViews>
    <sheetView topLeftCell="A34" workbookViewId="0">
      <selection activeCell="C42" sqref="C42"/>
    </sheetView>
  </sheetViews>
  <sheetFormatPr defaultRowHeight="15"/>
  <cols>
    <col min="1" max="1" width="29.140625" customWidth="1"/>
    <col min="2" max="2" width="13.140625" customWidth="1"/>
    <col min="3" max="3" width="12.7109375" customWidth="1"/>
    <col min="4" max="4" width="13.85546875" customWidth="1"/>
    <col min="5" max="6" width="12.7109375" customWidth="1"/>
    <col min="7" max="7" width="13.85546875" customWidth="1"/>
  </cols>
  <sheetData>
    <row r="1" spans="1:7" ht="24.75">
      <c r="A1" s="319" t="s">
        <v>300</v>
      </c>
      <c r="B1" s="320"/>
      <c r="C1" s="320"/>
      <c r="D1" s="320"/>
      <c r="E1" s="320"/>
      <c r="F1" s="320"/>
      <c r="G1" s="320"/>
    </row>
    <row r="2" spans="1:7">
      <c r="A2" s="321" t="s">
        <v>301</v>
      </c>
      <c r="B2" s="322">
        <f>C15</f>
        <v>112661.11</v>
      </c>
      <c r="C2" s="316"/>
      <c r="D2" s="316"/>
      <c r="E2" s="316"/>
      <c r="F2" s="316"/>
      <c r="G2" s="316"/>
    </row>
    <row r="3" spans="1:7">
      <c r="A3" s="316"/>
      <c r="B3" s="316"/>
      <c r="C3" s="316"/>
      <c r="D3" s="316"/>
      <c r="E3" s="316"/>
      <c r="F3" s="316"/>
      <c r="G3" s="316"/>
    </row>
    <row r="4" spans="1:7" ht="21" thickBot="1">
      <c r="A4" s="408" t="s">
        <v>302</v>
      </c>
      <c r="B4" s="408"/>
      <c r="C4" s="408"/>
      <c r="D4" s="408"/>
      <c r="E4" s="408"/>
      <c r="F4" s="408"/>
      <c r="G4" s="408"/>
    </row>
    <row r="5" spans="1:7" ht="15.75" thickBot="1">
      <c r="A5" s="314" t="s">
        <v>310</v>
      </c>
      <c r="B5" s="313" t="s">
        <v>303</v>
      </c>
      <c r="C5" s="312" t="s">
        <v>304</v>
      </c>
      <c r="D5" s="316"/>
      <c r="E5" s="316"/>
      <c r="F5" s="316"/>
      <c r="G5" s="316"/>
    </row>
    <row r="6" spans="1:7">
      <c r="A6" s="343" t="s">
        <v>305</v>
      </c>
      <c r="B6" s="346">
        <f>ROUND(C6/$C$15,4)</f>
        <v>0.16109999999999999</v>
      </c>
      <c r="C6" s="460">
        <v>18149.759999999998</v>
      </c>
      <c r="D6" s="412"/>
      <c r="E6" s="412"/>
      <c r="F6" s="316"/>
      <c r="G6" s="316"/>
    </row>
    <row r="7" spans="1:7">
      <c r="A7" s="344" t="s">
        <v>306</v>
      </c>
      <c r="B7" s="347">
        <f t="shared" ref="B7:B14" si="0">ROUND(C7/$C$15,4)</f>
        <v>0</v>
      </c>
      <c r="C7" s="461">
        <v>0</v>
      </c>
      <c r="D7" s="412"/>
      <c r="E7" s="412"/>
      <c r="F7" s="316"/>
      <c r="G7" s="316"/>
    </row>
    <row r="8" spans="1:7">
      <c r="A8" s="344" t="s">
        <v>19</v>
      </c>
      <c r="B8" s="347">
        <f t="shared" si="0"/>
        <v>0.10050000000000001</v>
      </c>
      <c r="C8" s="461">
        <v>11322.99</v>
      </c>
      <c r="D8" s="412"/>
      <c r="E8" s="412"/>
      <c r="F8" s="316"/>
      <c r="G8" s="316"/>
    </row>
    <row r="9" spans="1:7">
      <c r="A9" s="344" t="s">
        <v>20</v>
      </c>
      <c r="B9" s="347">
        <f t="shared" si="0"/>
        <v>0.2994</v>
      </c>
      <c r="C9" s="461">
        <v>33732.07</v>
      </c>
      <c r="D9" s="412"/>
      <c r="E9" s="412"/>
      <c r="F9" s="316"/>
      <c r="G9" s="316"/>
    </row>
    <row r="10" spans="1:7">
      <c r="A10" s="344" t="s">
        <v>21</v>
      </c>
      <c r="B10" s="347">
        <f t="shared" si="0"/>
        <v>0.157</v>
      </c>
      <c r="C10" s="461">
        <v>17684.580000000002</v>
      </c>
      <c r="D10" s="412"/>
      <c r="E10" s="412"/>
      <c r="F10" s="316"/>
      <c r="G10" s="316"/>
    </row>
    <row r="11" spans="1:7">
      <c r="A11" s="344" t="s">
        <v>22</v>
      </c>
      <c r="B11" s="347">
        <f t="shared" si="0"/>
        <v>7.22E-2</v>
      </c>
      <c r="C11" s="461">
        <v>8135.3</v>
      </c>
      <c r="D11" s="412"/>
      <c r="E11" s="412"/>
      <c r="F11" s="316"/>
      <c r="G11" s="316"/>
    </row>
    <row r="12" spans="1:7">
      <c r="A12" s="344" t="s">
        <v>23</v>
      </c>
      <c r="B12" s="347">
        <f t="shared" si="0"/>
        <v>7.4800000000000005E-2</v>
      </c>
      <c r="C12" s="461">
        <v>8429.4599999999991</v>
      </c>
      <c r="D12" s="412"/>
      <c r="E12" s="412"/>
      <c r="F12" s="316"/>
      <c r="G12" s="316"/>
    </row>
    <row r="13" spans="1:7">
      <c r="A13" s="344" t="s">
        <v>244</v>
      </c>
      <c r="B13" s="347">
        <f t="shared" si="0"/>
        <v>5.2499999999999998E-2</v>
      </c>
      <c r="C13" s="461">
        <v>5917.17</v>
      </c>
      <c r="D13" s="412"/>
      <c r="E13" s="412"/>
      <c r="F13" s="316"/>
      <c r="G13" s="316"/>
    </row>
    <row r="14" spans="1:7" ht="15.75" thickBot="1">
      <c r="A14" s="344" t="s">
        <v>86</v>
      </c>
      <c r="B14" s="348">
        <f t="shared" si="0"/>
        <v>8.2500000000000004E-2</v>
      </c>
      <c r="C14" s="462">
        <v>9289.7800000000007</v>
      </c>
      <c r="D14" s="412"/>
      <c r="E14" s="412"/>
      <c r="F14" s="316"/>
      <c r="G14" s="316"/>
    </row>
    <row r="15" spans="1:7" ht="15.75" thickBot="1">
      <c r="A15" s="345" t="s">
        <v>1</v>
      </c>
      <c r="B15" s="331">
        <f>SUM(B6:B14)</f>
        <v>1</v>
      </c>
      <c r="C15" s="332">
        <f>SUM(C6:C14)</f>
        <v>112661.11</v>
      </c>
      <c r="D15" s="412"/>
      <c r="E15" s="412"/>
      <c r="F15" s="316"/>
      <c r="G15" s="316"/>
    </row>
    <row r="16" spans="1:7" s="351" customFormat="1">
      <c r="A16" s="370"/>
      <c r="B16" s="371"/>
      <c r="C16" s="372"/>
      <c r="D16" s="316"/>
      <c r="E16" s="316"/>
      <c r="F16" s="316"/>
      <c r="G16" s="316"/>
    </row>
    <row r="17" spans="1:7" s="351" customFormat="1" ht="16.5" thickBot="1">
      <c r="A17" s="474" t="s">
        <v>307</v>
      </c>
      <c r="B17" s="474"/>
      <c r="C17" s="474"/>
      <c r="D17" s="474"/>
      <c r="E17" s="474"/>
      <c r="F17" s="474"/>
      <c r="G17" s="475"/>
    </row>
    <row r="18" spans="1:7" s="351" customFormat="1" ht="15.75" thickBot="1">
      <c r="A18" s="268" t="s">
        <v>322</v>
      </c>
      <c r="B18" s="364" t="s">
        <v>88</v>
      </c>
      <c r="C18" s="364" t="s">
        <v>89</v>
      </c>
      <c r="D18" s="364" t="s">
        <v>90</v>
      </c>
      <c r="E18" s="364" t="s">
        <v>91</v>
      </c>
      <c r="F18" s="365" t="s">
        <v>92</v>
      </c>
      <c r="G18" s="362" t="s">
        <v>1</v>
      </c>
    </row>
    <row r="19" spans="1:7" s="351" customFormat="1">
      <c r="A19" s="335" t="str">
        <f>$A$6</f>
        <v>Commercial SOP</v>
      </c>
      <c r="B19" s="363">
        <v>0</v>
      </c>
      <c r="C19" s="434">
        <v>1450.45</v>
      </c>
      <c r="D19" s="434">
        <v>3748.02</v>
      </c>
      <c r="E19" s="434">
        <v>3316.4</v>
      </c>
      <c r="F19" s="435">
        <v>884.13</v>
      </c>
      <c r="G19" s="436">
        <f>SUM(B19:F19)</f>
        <v>9399</v>
      </c>
    </row>
    <row r="20" spans="1:7" s="351" customFormat="1">
      <c r="A20" s="336" t="str">
        <f>$A$7</f>
        <v>Commercial Rebate Program</v>
      </c>
      <c r="B20" s="326">
        <v>0</v>
      </c>
      <c r="C20" s="432">
        <v>0</v>
      </c>
      <c r="D20" s="432">
        <v>0</v>
      </c>
      <c r="E20" s="432">
        <v>0</v>
      </c>
      <c r="F20" s="437">
        <v>0</v>
      </c>
      <c r="G20" s="436">
        <f t="shared" ref="G20:G27" si="1">SUM(B20:F20)</f>
        <v>0</v>
      </c>
    </row>
    <row r="21" spans="1:7" s="351" customFormat="1">
      <c r="A21" s="336" t="str">
        <f>$A$8</f>
        <v>Small Commercial Solutions MTP</v>
      </c>
      <c r="B21" s="326">
        <v>0</v>
      </c>
      <c r="C21" s="432">
        <v>2829.53</v>
      </c>
      <c r="D21" s="432">
        <v>3225.27</v>
      </c>
      <c r="E21" s="432">
        <v>0</v>
      </c>
      <c r="F21" s="437">
        <v>0</v>
      </c>
      <c r="G21" s="436">
        <f t="shared" si="1"/>
        <v>6054.8</v>
      </c>
    </row>
    <row r="22" spans="1:7" s="351" customFormat="1">
      <c r="A22" s="336" t="str">
        <f>$A$9</f>
        <v>Large C&amp;I Solutions MTP</v>
      </c>
      <c r="B22" s="326">
        <v>0</v>
      </c>
      <c r="C22" s="432">
        <v>1970.81</v>
      </c>
      <c r="D22" s="432">
        <v>11922.02</v>
      </c>
      <c r="E22" s="432">
        <v>2759.07</v>
      </c>
      <c r="F22" s="437">
        <v>459.49</v>
      </c>
      <c r="G22" s="436">
        <f t="shared" si="1"/>
        <v>17111.390000000003</v>
      </c>
    </row>
    <row r="23" spans="1:7" s="351" customFormat="1">
      <c r="A23" s="336" t="str">
        <f>$A$10</f>
        <v>Texas SCORE MTP</v>
      </c>
      <c r="B23" s="326">
        <v>0</v>
      </c>
      <c r="C23" s="432">
        <v>120.13</v>
      </c>
      <c r="D23" s="432">
        <v>296.06</v>
      </c>
      <c r="E23" s="432">
        <v>316.14</v>
      </c>
      <c r="F23" s="437">
        <v>8254.86</v>
      </c>
      <c r="G23" s="436">
        <f t="shared" si="1"/>
        <v>8987.19</v>
      </c>
    </row>
    <row r="24" spans="1:7" s="351" customFormat="1">
      <c r="A24" s="336" t="str">
        <f>$A$11</f>
        <v>Load Management SOP</v>
      </c>
      <c r="B24" s="326">
        <v>0</v>
      </c>
      <c r="C24" s="326">
        <v>0</v>
      </c>
      <c r="D24" s="432">
        <v>262.33999999999997</v>
      </c>
      <c r="E24" s="432">
        <v>5037.47</v>
      </c>
      <c r="F24" s="327">
        <v>0</v>
      </c>
      <c r="G24" s="436">
        <f t="shared" si="1"/>
        <v>5299.81</v>
      </c>
    </row>
    <row r="25" spans="1:7" s="351" customFormat="1">
      <c r="A25" s="336" t="str">
        <f>$A$12</f>
        <v>Residential Solutions MTP</v>
      </c>
      <c r="B25" s="432">
        <v>2743.74</v>
      </c>
      <c r="C25" s="326">
        <v>0</v>
      </c>
      <c r="D25" s="326">
        <v>0</v>
      </c>
      <c r="E25" s="326">
        <v>0</v>
      </c>
      <c r="F25" s="327">
        <v>0</v>
      </c>
      <c r="G25" s="436">
        <f t="shared" si="1"/>
        <v>2743.74</v>
      </c>
    </row>
    <row r="26" spans="1:7" s="351" customFormat="1">
      <c r="A26" s="336" t="str">
        <f>$A$13</f>
        <v>Living Wise® MTP</v>
      </c>
      <c r="B26" s="432">
        <v>3562.37</v>
      </c>
      <c r="C26" s="326">
        <v>0</v>
      </c>
      <c r="D26" s="326">
        <v>0</v>
      </c>
      <c r="E26" s="326">
        <v>0</v>
      </c>
      <c r="F26" s="327">
        <v>0</v>
      </c>
      <c r="G26" s="436">
        <f t="shared" si="1"/>
        <v>3562.37</v>
      </c>
    </row>
    <row r="27" spans="1:7" s="351" customFormat="1" ht="15.75" thickBot="1">
      <c r="A27" s="337" t="str">
        <f>$A$14</f>
        <v>Hard-to-Reach Solutions MTP</v>
      </c>
      <c r="B27" s="433">
        <v>3172.21</v>
      </c>
      <c r="C27" s="328">
        <v>0</v>
      </c>
      <c r="D27" s="328">
        <v>0</v>
      </c>
      <c r="E27" s="328">
        <v>0</v>
      </c>
      <c r="F27" s="329">
        <v>0</v>
      </c>
      <c r="G27" s="438">
        <f t="shared" si="1"/>
        <v>3172.21</v>
      </c>
    </row>
    <row r="28" spans="1:7" s="351" customFormat="1" ht="15.75" thickBot="1">
      <c r="A28" s="267" t="s">
        <v>1</v>
      </c>
      <c r="B28" s="439">
        <f>SUM(B19:B27)</f>
        <v>9478.32</v>
      </c>
      <c r="C28" s="440">
        <f>SUM(C19:C27)</f>
        <v>6370.920000000001</v>
      </c>
      <c r="D28" s="440">
        <f t="shared" ref="D28:F28" si="2">SUM(D19:D27)</f>
        <v>19453.710000000003</v>
      </c>
      <c r="E28" s="440">
        <f t="shared" si="2"/>
        <v>11429.080000000002</v>
      </c>
      <c r="F28" s="441">
        <f t="shared" si="2"/>
        <v>9598.48</v>
      </c>
      <c r="G28" s="361">
        <f>IF(AND(SUM(B28:F28)=SUM(G19:G27),SUM(B28:F28)=SUM(B19:F27)),SUM(B19:F27),"Error")</f>
        <v>56330.51</v>
      </c>
    </row>
    <row r="29" spans="1:7">
      <c r="A29" s="316"/>
      <c r="B29" s="316"/>
      <c r="C29" s="316"/>
      <c r="D29" s="316"/>
      <c r="E29" s="316"/>
      <c r="F29" s="316"/>
      <c r="G29" s="316"/>
    </row>
    <row r="30" spans="1:7" ht="16.5" thickBot="1">
      <c r="A30" s="474" t="s">
        <v>307</v>
      </c>
      <c r="B30" s="474"/>
      <c r="C30" s="474"/>
      <c r="D30" s="474"/>
      <c r="E30" s="474"/>
      <c r="F30" s="474"/>
      <c r="G30" s="475"/>
    </row>
    <row r="31" spans="1:7" ht="15.75" thickBot="1">
      <c r="A31" s="268" t="s">
        <v>310</v>
      </c>
      <c r="B31" s="364" t="s">
        <v>88</v>
      </c>
      <c r="C31" s="364" t="s">
        <v>89</v>
      </c>
      <c r="D31" s="364" t="s">
        <v>90</v>
      </c>
      <c r="E31" s="364" t="s">
        <v>91</v>
      </c>
      <c r="F31" s="365" t="s">
        <v>92</v>
      </c>
      <c r="G31" s="362" t="s">
        <v>1</v>
      </c>
    </row>
    <row r="32" spans="1:7" ht="12.75" customHeight="1">
      <c r="A32" s="335" t="str">
        <f>$A$6</f>
        <v>Commercial SOP</v>
      </c>
      <c r="B32" s="363">
        <v>0</v>
      </c>
      <c r="C32" s="434">
        <v>1350.41</v>
      </c>
      <c r="D32" s="434">
        <v>3489.53</v>
      </c>
      <c r="E32" s="434">
        <v>3087.67</v>
      </c>
      <c r="F32" s="435">
        <v>823.15</v>
      </c>
      <c r="G32" s="436">
        <f>SUM(B32:F32)</f>
        <v>8750.76</v>
      </c>
    </row>
    <row r="33" spans="1:8" ht="12.75" customHeight="1">
      <c r="A33" s="336" t="str">
        <f>$A$7</f>
        <v>Commercial Rebate Program</v>
      </c>
      <c r="B33" s="326">
        <v>0</v>
      </c>
      <c r="C33" s="432">
        <v>0</v>
      </c>
      <c r="D33" s="432">
        <v>0</v>
      </c>
      <c r="E33" s="432">
        <v>0</v>
      </c>
      <c r="F33" s="437">
        <v>0</v>
      </c>
      <c r="G33" s="436">
        <f t="shared" ref="G33:G40" si="3">SUM(B33:F33)</f>
        <v>0</v>
      </c>
    </row>
    <row r="34" spans="1:8" ht="12.75" customHeight="1">
      <c r="A34" s="336" t="str">
        <f>$A$8</f>
        <v>Small Commercial Solutions MTP</v>
      </c>
      <c r="B34" s="326">
        <v>0</v>
      </c>
      <c r="C34" s="432">
        <v>2461.9299999999998</v>
      </c>
      <c r="D34" s="432">
        <v>2806.26</v>
      </c>
      <c r="E34" s="432">
        <v>0</v>
      </c>
      <c r="F34" s="437">
        <v>0</v>
      </c>
      <c r="G34" s="436">
        <f t="shared" si="3"/>
        <v>5268.1900000000005</v>
      </c>
    </row>
    <row r="35" spans="1:8" ht="12.75" customHeight="1">
      <c r="A35" s="336" t="str">
        <f>$A$9</f>
        <v>Large C&amp;I Solutions MTP</v>
      </c>
      <c r="B35" s="326">
        <v>0</v>
      </c>
      <c r="C35" s="432">
        <v>1914.3</v>
      </c>
      <c r="D35" s="432">
        <v>11580.12</v>
      </c>
      <c r="E35" s="432">
        <v>2679.95</v>
      </c>
      <c r="F35" s="437">
        <v>446.31</v>
      </c>
      <c r="G35" s="436">
        <f t="shared" si="3"/>
        <v>16620.68</v>
      </c>
    </row>
    <row r="36" spans="1:8" ht="12.75" customHeight="1">
      <c r="A36" s="336" t="str">
        <f>$A$10</f>
        <v>Texas SCORE MTP</v>
      </c>
      <c r="B36" s="326">
        <v>0</v>
      </c>
      <c r="C36" s="432">
        <v>116.25</v>
      </c>
      <c r="D36" s="432">
        <v>286.52</v>
      </c>
      <c r="E36" s="432">
        <v>305.95999999999998</v>
      </c>
      <c r="F36" s="437">
        <v>7988.66</v>
      </c>
      <c r="G36" s="436">
        <f t="shared" si="3"/>
        <v>8697.39</v>
      </c>
    </row>
    <row r="37" spans="1:8" ht="12.75" customHeight="1">
      <c r="A37" s="336" t="str">
        <f>$A$11</f>
        <v>Load Management SOP</v>
      </c>
      <c r="B37" s="326">
        <v>0</v>
      </c>
      <c r="C37" s="326">
        <v>0</v>
      </c>
      <c r="D37" s="432">
        <v>140.36000000000001</v>
      </c>
      <c r="E37" s="432">
        <v>2695.13</v>
      </c>
      <c r="F37" s="327">
        <v>0</v>
      </c>
      <c r="G37" s="436">
        <f t="shared" si="3"/>
        <v>2835.4900000000002</v>
      </c>
    </row>
    <row r="38" spans="1:8" ht="12.75" customHeight="1">
      <c r="A38" s="336" t="str">
        <f>$A$12</f>
        <v>Residential Solutions MTP</v>
      </c>
      <c r="B38" s="432">
        <v>5685.72</v>
      </c>
      <c r="C38" s="326">
        <v>0</v>
      </c>
      <c r="D38" s="326">
        <v>0</v>
      </c>
      <c r="E38" s="326">
        <v>0</v>
      </c>
      <c r="F38" s="327">
        <v>0</v>
      </c>
      <c r="G38" s="436">
        <f t="shared" si="3"/>
        <v>5685.72</v>
      </c>
    </row>
    <row r="39" spans="1:8" ht="12.75" customHeight="1">
      <c r="A39" s="336" t="str">
        <f>$A$13</f>
        <v>Living Wise® MTP</v>
      </c>
      <c r="B39" s="432">
        <v>2354.8000000000002</v>
      </c>
      <c r="C39" s="326">
        <v>0</v>
      </c>
      <c r="D39" s="326">
        <v>0</v>
      </c>
      <c r="E39" s="326">
        <v>0</v>
      </c>
      <c r="F39" s="327">
        <v>0</v>
      </c>
      <c r="G39" s="436">
        <f t="shared" si="3"/>
        <v>2354.8000000000002</v>
      </c>
    </row>
    <row r="40" spans="1:8" ht="12.75" customHeight="1" thickBot="1">
      <c r="A40" s="337" t="str">
        <f>$A$14</f>
        <v>Hard-to-Reach Solutions MTP</v>
      </c>
      <c r="B40" s="433">
        <v>6117.57</v>
      </c>
      <c r="C40" s="328">
        <v>0</v>
      </c>
      <c r="D40" s="328">
        <v>0</v>
      </c>
      <c r="E40" s="328">
        <v>0</v>
      </c>
      <c r="F40" s="329">
        <v>0</v>
      </c>
      <c r="G40" s="438">
        <f t="shared" si="3"/>
        <v>6117.57</v>
      </c>
    </row>
    <row r="41" spans="1:8" ht="15.75" thickBot="1">
      <c r="A41" s="267" t="s">
        <v>1</v>
      </c>
      <c r="B41" s="439">
        <f>SUM(B32:B40)</f>
        <v>14158.09</v>
      </c>
      <c r="C41" s="440">
        <f t="shared" ref="C41:F41" si="4">SUM(C32:C40)</f>
        <v>5842.89</v>
      </c>
      <c r="D41" s="440">
        <f t="shared" si="4"/>
        <v>18302.790000000005</v>
      </c>
      <c r="E41" s="440">
        <f t="shared" si="4"/>
        <v>8768.7099999999991</v>
      </c>
      <c r="F41" s="441">
        <f t="shared" si="4"/>
        <v>9258.119999999999</v>
      </c>
      <c r="G41" s="361">
        <f>IF(AND(SUM(B41:F41)=SUM(G32:G40),SUM(B41:F41)=SUM(B32:F40)),SUM(B32:F40),"Error")</f>
        <v>56330.600000000006</v>
      </c>
    </row>
    <row r="42" spans="1:8">
      <c r="A42" s="316"/>
      <c r="B42" s="412"/>
      <c r="C42" s="316"/>
      <c r="D42" s="316"/>
      <c r="E42" s="316"/>
      <c r="F42" s="316"/>
      <c r="G42" s="316"/>
    </row>
    <row r="43" spans="1:8" ht="16.5" thickBot="1">
      <c r="A43" s="474" t="s">
        <v>308</v>
      </c>
      <c r="B43" s="474"/>
      <c r="C43" s="474"/>
      <c r="D43" s="474"/>
      <c r="E43" s="474"/>
      <c r="F43" s="474"/>
      <c r="G43" s="475"/>
    </row>
    <row r="44" spans="1:8" ht="15.75" thickBot="1">
      <c r="A44" s="268" t="s">
        <v>310</v>
      </c>
      <c r="B44" s="325" t="s">
        <v>88</v>
      </c>
      <c r="C44" s="325" t="s">
        <v>89</v>
      </c>
      <c r="D44" s="325" t="s">
        <v>90</v>
      </c>
      <c r="E44" s="325" t="s">
        <v>91</v>
      </c>
      <c r="F44" s="369" t="s">
        <v>92</v>
      </c>
      <c r="G44" s="366" t="s">
        <v>1</v>
      </c>
    </row>
    <row r="45" spans="1:8" ht="12.75" customHeight="1">
      <c r="A45" s="373" t="str">
        <f>$A$6</f>
        <v>Commercial SOP</v>
      </c>
      <c r="B45" s="374">
        <f>ROUND((B19+B32)/($G19+$G32),4)</f>
        <v>0</v>
      </c>
      <c r="C45" s="374">
        <f t="shared" ref="C45:F45" si="5">ROUND((C19+C32)/($G19+$G32),4)</f>
        <v>0.15429999999999999</v>
      </c>
      <c r="D45" s="374">
        <f t="shared" si="5"/>
        <v>0.39879999999999999</v>
      </c>
      <c r="E45" s="374">
        <f t="shared" si="5"/>
        <v>0.3528</v>
      </c>
      <c r="F45" s="375">
        <f t="shared" si="5"/>
        <v>9.4100000000000003E-2</v>
      </c>
      <c r="G45" s="340">
        <f>SUM(B45:F45)</f>
        <v>0.99999999999999989</v>
      </c>
    </row>
    <row r="46" spans="1:8" ht="12.75" customHeight="1">
      <c r="A46" s="336" t="str">
        <f>$A$7</f>
        <v>Commercial Rebate Program</v>
      </c>
      <c r="B46" s="367">
        <v>0</v>
      </c>
      <c r="C46" s="442">
        <v>0</v>
      </c>
      <c r="D46" s="442">
        <v>0</v>
      </c>
      <c r="E46" s="442">
        <v>0</v>
      </c>
      <c r="F46" s="443">
        <v>0</v>
      </c>
      <c r="G46" s="444">
        <f t="shared" ref="G46:G53" si="6">SUM(B46:F46)</f>
        <v>0</v>
      </c>
      <c r="H46" s="315"/>
    </row>
    <row r="47" spans="1:8" ht="12.75" customHeight="1">
      <c r="A47" s="336" t="str">
        <f>$A$8</f>
        <v>Small Commercial Solutions MTP</v>
      </c>
      <c r="B47" s="367">
        <f t="shared" ref="B47:F53" si="7">ROUND((B21+B34)/($G21+$G34),4)</f>
        <v>0</v>
      </c>
      <c r="C47" s="367">
        <f t="shared" si="7"/>
        <v>0.46729999999999999</v>
      </c>
      <c r="D47" s="367">
        <f t="shared" si="7"/>
        <v>0.53269999999999995</v>
      </c>
      <c r="E47" s="367">
        <f t="shared" si="7"/>
        <v>0</v>
      </c>
      <c r="F47" s="368">
        <f t="shared" si="7"/>
        <v>0</v>
      </c>
      <c r="G47" s="341">
        <f t="shared" si="6"/>
        <v>1</v>
      </c>
      <c r="H47" s="315"/>
    </row>
    <row r="48" spans="1:8" ht="12.75" customHeight="1">
      <c r="A48" s="336" t="str">
        <f>$A$9</f>
        <v>Large C&amp;I Solutions MTP</v>
      </c>
      <c r="B48" s="367">
        <f t="shared" si="7"/>
        <v>0</v>
      </c>
      <c r="C48" s="367">
        <f t="shared" si="7"/>
        <v>0.1152</v>
      </c>
      <c r="D48" s="367">
        <f t="shared" si="7"/>
        <v>0.69669999999999999</v>
      </c>
      <c r="E48" s="367">
        <f t="shared" si="7"/>
        <v>0.16120000000000001</v>
      </c>
      <c r="F48" s="368">
        <f t="shared" si="7"/>
        <v>2.69E-2</v>
      </c>
      <c r="G48" s="341">
        <f t="shared" si="6"/>
        <v>1</v>
      </c>
      <c r="H48" s="315"/>
    </row>
    <row r="49" spans="1:8" ht="12.75" customHeight="1">
      <c r="A49" s="336" t="str">
        <f>$A$10</f>
        <v>Texas SCORE MTP</v>
      </c>
      <c r="B49" s="367">
        <f t="shared" si="7"/>
        <v>0</v>
      </c>
      <c r="C49" s="367">
        <f t="shared" si="7"/>
        <v>1.34E-2</v>
      </c>
      <c r="D49" s="367">
        <f t="shared" si="7"/>
        <v>3.2899999999999999E-2</v>
      </c>
      <c r="E49" s="367">
        <f t="shared" si="7"/>
        <v>3.5200000000000002E-2</v>
      </c>
      <c r="F49" s="368">
        <f t="shared" si="7"/>
        <v>0.91849999999999998</v>
      </c>
      <c r="G49" s="341">
        <f t="shared" si="6"/>
        <v>1</v>
      </c>
      <c r="H49" s="315"/>
    </row>
    <row r="50" spans="1:8" ht="12.75" customHeight="1">
      <c r="A50" s="336" t="str">
        <f>$A$11</f>
        <v>Load Management SOP</v>
      </c>
      <c r="B50" s="367">
        <f t="shared" si="7"/>
        <v>0</v>
      </c>
      <c r="C50" s="367">
        <f t="shared" si="7"/>
        <v>0</v>
      </c>
      <c r="D50" s="367">
        <f t="shared" si="7"/>
        <v>4.9500000000000002E-2</v>
      </c>
      <c r="E50" s="367">
        <f t="shared" si="7"/>
        <v>0.95050000000000001</v>
      </c>
      <c r="F50" s="368">
        <f t="shared" si="7"/>
        <v>0</v>
      </c>
      <c r="G50" s="341">
        <f t="shared" si="6"/>
        <v>1</v>
      </c>
      <c r="H50" s="315"/>
    </row>
    <row r="51" spans="1:8" ht="12.75" customHeight="1">
      <c r="A51" s="336" t="str">
        <f>$A$12</f>
        <v>Residential Solutions MTP</v>
      </c>
      <c r="B51" s="367">
        <f t="shared" si="7"/>
        <v>1</v>
      </c>
      <c r="C51" s="367">
        <f t="shared" si="7"/>
        <v>0</v>
      </c>
      <c r="D51" s="367">
        <f t="shared" si="7"/>
        <v>0</v>
      </c>
      <c r="E51" s="367">
        <f t="shared" si="7"/>
        <v>0</v>
      </c>
      <c r="F51" s="368">
        <f t="shared" si="7"/>
        <v>0</v>
      </c>
      <c r="G51" s="341">
        <f t="shared" si="6"/>
        <v>1</v>
      </c>
      <c r="H51" s="315"/>
    </row>
    <row r="52" spans="1:8" ht="12.75" customHeight="1">
      <c r="A52" s="336" t="str">
        <f>$A$13</f>
        <v>Living Wise® MTP</v>
      </c>
      <c r="B52" s="367">
        <f t="shared" si="7"/>
        <v>1</v>
      </c>
      <c r="C52" s="367">
        <f t="shared" si="7"/>
        <v>0</v>
      </c>
      <c r="D52" s="367">
        <f t="shared" si="7"/>
        <v>0</v>
      </c>
      <c r="E52" s="367">
        <f t="shared" si="7"/>
        <v>0</v>
      </c>
      <c r="F52" s="368">
        <f t="shared" si="7"/>
        <v>0</v>
      </c>
      <c r="G52" s="341">
        <f t="shared" si="6"/>
        <v>1</v>
      </c>
      <c r="H52" s="315"/>
    </row>
    <row r="53" spans="1:8" ht="12.75" customHeight="1" thickBot="1">
      <c r="A53" s="337" t="str">
        <f>$A$14</f>
        <v>Hard-to-Reach Solutions MTP</v>
      </c>
      <c r="B53" s="376">
        <f t="shared" si="7"/>
        <v>1</v>
      </c>
      <c r="C53" s="376">
        <f t="shared" si="7"/>
        <v>0</v>
      </c>
      <c r="D53" s="376">
        <f t="shared" si="7"/>
        <v>0</v>
      </c>
      <c r="E53" s="376">
        <f t="shared" si="7"/>
        <v>0</v>
      </c>
      <c r="F53" s="377">
        <f t="shared" si="7"/>
        <v>0</v>
      </c>
      <c r="G53" s="342">
        <f t="shared" si="6"/>
        <v>1</v>
      </c>
      <c r="H53" s="315"/>
    </row>
    <row r="54" spans="1:8">
      <c r="A54" s="316"/>
      <c r="B54" s="316"/>
      <c r="C54" s="316"/>
      <c r="D54" s="316"/>
      <c r="E54" s="316"/>
      <c r="F54" s="316"/>
      <c r="G54" s="316"/>
    </row>
    <row r="55" spans="1:8" ht="16.5" thickBot="1">
      <c r="A55" s="474" t="s">
        <v>309</v>
      </c>
      <c r="B55" s="474"/>
      <c r="C55" s="474"/>
      <c r="D55" s="474"/>
      <c r="E55" s="474"/>
      <c r="F55" s="474"/>
      <c r="G55" s="475"/>
      <c r="H55" s="315"/>
    </row>
    <row r="56" spans="1:8" s="339" customFormat="1" ht="15.75" thickBot="1">
      <c r="A56" s="268" t="s">
        <v>310</v>
      </c>
      <c r="B56" s="325" t="s">
        <v>88</v>
      </c>
      <c r="C56" s="325" t="s">
        <v>89</v>
      </c>
      <c r="D56" s="325" t="s">
        <v>90</v>
      </c>
      <c r="E56" s="325" t="s">
        <v>91</v>
      </c>
      <c r="F56" s="369" t="s">
        <v>92</v>
      </c>
      <c r="G56" s="362" t="s">
        <v>1</v>
      </c>
    </row>
    <row r="57" spans="1:8" ht="12.75" customHeight="1">
      <c r="A57" s="373" t="str">
        <f>$A$6</f>
        <v>Commercial SOP</v>
      </c>
      <c r="B57" s="378" t="str">
        <f>IF((B19+B32)&gt;0,ROUND($C6*B45,0),"-")</f>
        <v>-</v>
      </c>
      <c r="C57" s="448">
        <f t="shared" ref="C57:F57" si="8">IF((C19+C32)&gt;0,ROUND($C6*C45,2),"-")</f>
        <v>2800.51</v>
      </c>
      <c r="D57" s="448">
        <f t="shared" si="8"/>
        <v>7238.12</v>
      </c>
      <c r="E57" s="448">
        <f t="shared" si="8"/>
        <v>6403.24</v>
      </c>
      <c r="F57" s="449">
        <f t="shared" si="8"/>
        <v>1707.89</v>
      </c>
      <c r="G57" s="450">
        <f>SUM(B57:F57)</f>
        <v>18149.760000000002</v>
      </c>
      <c r="H57" s="323" t="s">
        <v>14</v>
      </c>
    </row>
    <row r="58" spans="1:8" ht="12.75" customHeight="1">
      <c r="A58" s="336" t="str">
        <f>$A$7</f>
        <v>Commercial Rebate Program</v>
      </c>
      <c r="B58" s="333" t="str">
        <f t="shared" ref="B58:F65" si="9">IF((B20+B33)&gt;0,ROUND($C7*B46,2),"-")</f>
        <v>-</v>
      </c>
      <c r="C58" s="445" t="str">
        <f t="shared" si="9"/>
        <v>-</v>
      </c>
      <c r="D58" s="445" t="str">
        <f t="shared" si="9"/>
        <v>-</v>
      </c>
      <c r="E58" s="445" t="str">
        <f t="shared" si="9"/>
        <v>-</v>
      </c>
      <c r="F58" s="451" t="str">
        <f t="shared" si="9"/>
        <v>-</v>
      </c>
      <c r="G58" s="452">
        <f t="shared" ref="G58:G65" si="10">SUM(B58:F58)</f>
        <v>0</v>
      </c>
      <c r="H58" s="323" t="s">
        <v>14</v>
      </c>
    </row>
    <row r="59" spans="1:8" ht="12.75" customHeight="1">
      <c r="A59" s="336" t="str">
        <f>$A$8</f>
        <v>Small Commercial Solutions MTP</v>
      </c>
      <c r="B59" s="333" t="str">
        <f t="shared" si="9"/>
        <v>-</v>
      </c>
      <c r="C59" s="445">
        <f t="shared" si="9"/>
        <v>5291.23</v>
      </c>
      <c r="D59" s="445">
        <f t="shared" si="9"/>
        <v>6031.76</v>
      </c>
      <c r="E59" s="445" t="str">
        <f t="shared" si="9"/>
        <v>-</v>
      </c>
      <c r="F59" s="451" t="str">
        <f t="shared" si="9"/>
        <v>-</v>
      </c>
      <c r="G59" s="452">
        <f t="shared" si="10"/>
        <v>11322.99</v>
      </c>
      <c r="H59" s="323" t="s">
        <v>14</v>
      </c>
    </row>
    <row r="60" spans="1:8" ht="12.75" customHeight="1">
      <c r="A60" s="336" t="str">
        <f>$A$9</f>
        <v>Large C&amp;I Solutions MTP</v>
      </c>
      <c r="B60" s="333" t="str">
        <f t="shared" si="9"/>
        <v>-</v>
      </c>
      <c r="C60" s="445">
        <f t="shared" si="9"/>
        <v>3885.93</v>
      </c>
      <c r="D60" s="445">
        <f t="shared" si="9"/>
        <v>23501.13</v>
      </c>
      <c r="E60" s="445">
        <f t="shared" si="9"/>
        <v>5437.61</v>
      </c>
      <c r="F60" s="451">
        <f t="shared" si="9"/>
        <v>907.39</v>
      </c>
      <c r="G60" s="452">
        <f t="shared" si="10"/>
        <v>33732.06</v>
      </c>
      <c r="H60" s="323" t="s">
        <v>14</v>
      </c>
    </row>
    <row r="61" spans="1:8" ht="12.75" customHeight="1">
      <c r="A61" s="336" t="str">
        <f>$A$10</f>
        <v>Texas SCORE MTP</v>
      </c>
      <c r="B61" s="333" t="str">
        <f t="shared" si="9"/>
        <v>-</v>
      </c>
      <c r="C61" s="445">
        <f t="shared" si="9"/>
        <v>236.97</v>
      </c>
      <c r="D61" s="445">
        <f t="shared" si="9"/>
        <v>581.82000000000005</v>
      </c>
      <c r="E61" s="445">
        <f t="shared" si="9"/>
        <v>622.5</v>
      </c>
      <c r="F61" s="451">
        <f t="shared" si="9"/>
        <v>16243.29</v>
      </c>
      <c r="G61" s="452">
        <f t="shared" si="10"/>
        <v>17684.580000000002</v>
      </c>
      <c r="H61" s="323" t="s">
        <v>14</v>
      </c>
    </row>
    <row r="62" spans="1:8" ht="12.75" customHeight="1">
      <c r="A62" s="336" t="str">
        <f>$A$11</f>
        <v>Load Management SOP</v>
      </c>
      <c r="B62" s="333" t="str">
        <f t="shared" si="9"/>
        <v>-</v>
      </c>
      <c r="C62" s="333" t="str">
        <f t="shared" si="9"/>
        <v>-</v>
      </c>
      <c r="D62" s="445">
        <f t="shared" si="9"/>
        <v>402.7</v>
      </c>
      <c r="E62" s="445">
        <f t="shared" si="9"/>
        <v>7732.6</v>
      </c>
      <c r="F62" s="379" t="str">
        <f t="shared" si="9"/>
        <v>-</v>
      </c>
      <c r="G62" s="452">
        <f t="shared" si="10"/>
        <v>8135.3</v>
      </c>
      <c r="H62" s="323" t="s">
        <v>14</v>
      </c>
    </row>
    <row r="63" spans="1:8" ht="12.75" customHeight="1">
      <c r="A63" s="336" t="str">
        <f>$A$12</f>
        <v>Residential Solutions MTP</v>
      </c>
      <c r="B63" s="445">
        <f t="shared" si="9"/>
        <v>8429.4599999999991</v>
      </c>
      <c r="C63" s="333" t="str">
        <f t="shared" si="9"/>
        <v>-</v>
      </c>
      <c r="D63" s="333" t="str">
        <f t="shared" si="9"/>
        <v>-</v>
      </c>
      <c r="E63" s="333" t="str">
        <f t="shared" si="9"/>
        <v>-</v>
      </c>
      <c r="F63" s="379" t="str">
        <f t="shared" si="9"/>
        <v>-</v>
      </c>
      <c r="G63" s="452">
        <f t="shared" si="10"/>
        <v>8429.4599999999991</v>
      </c>
      <c r="H63" s="323" t="s">
        <v>14</v>
      </c>
    </row>
    <row r="64" spans="1:8" ht="12.75" customHeight="1">
      <c r="A64" s="336" t="str">
        <f>$A$13</f>
        <v>Living Wise® MTP</v>
      </c>
      <c r="B64" s="445">
        <f t="shared" si="9"/>
        <v>5917.17</v>
      </c>
      <c r="C64" s="333" t="str">
        <f t="shared" si="9"/>
        <v>-</v>
      </c>
      <c r="D64" s="333" t="str">
        <f t="shared" si="9"/>
        <v>-</v>
      </c>
      <c r="E64" s="333" t="str">
        <f t="shared" si="9"/>
        <v>-</v>
      </c>
      <c r="F64" s="379" t="str">
        <f t="shared" si="9"/>
        <v>-</v>
      </c>
      <c r="G64" s="452">
        <f t="shared" si="10"/>
        <v>5917.17</v>
      </c>
      <c r="H64" s="323" t="s">
        <v>14</v>
      </c>
    </row>
    <row r="65" spans="1:8" ht="12.75" customHeight="1" thickBot="1">
      <c r="A65" s="337" t="str">
        <f>$A$14</f>
        <v>Hard-to-Reach Solutions MTP</v>
      </c>
      <c r="B65" s="446">
        <f t="shared" si="9"/>
        <v>9289.7800000000007</v>
      </c>
      <c r="C65" s="380" t="str">
        <f t="shared" si="9"/>
        <v>-</v>
      </c>
      <c r="D65" s="380" t="str">
        <f t="shared" si="9"/>
        <v>-</v>
      </c>
      <c r="E65" s="380" t="str">
        <f t="shared" si="9"/>
        <v>-</v>
      </c>
      <c r="F65" s="381" t="str">
        <f t="shared" si="9"/>
        <v>-</v>
      </c>
      <c r="G65" s="453">
        <f t="shared" si="10"/>
        <v>9289.7800000000007</v>
      </c>
      <c r="H65" s="323" t="s">
        <v>14</v>
      </c>
    </row>
    <row r="66" spans="1:8" ht="15.75" customHeight="1" thickBot="1">
      <c r="A66" s="338" t="s">
        <v>1</v>
      </c>
      <c r="B66" s="447">
        <f>SUM(B57:B65)</f>
        <v>23636.41</v>
      </c>
      <c r="C66" s="447">
        <f t="shared" ref="C66:F66" si="11">SUM(C57:C65)</f>
        <v>12214.64</v>
      </c>
      <c r="D66" s="447">
        <f t="shared" si="11"/>
        <v>37755.53</v>
      </c>
      <c r="E66" s="447">
        <f t="shared" si="11"/>
        <v>20195.949999999997</v>
      </c>
      <c r="F66" s="447">
        <f t="shared" si="11"/>
        <v>18858.57</v>
      </c>
      <c r="G66" s="334">
        <f>IF(AND(SUM(B66:F66)=SUM(G57:G65),SUM(B66:F66)=SUM(B57:F65)),SUM(B57:F65),"Error")</f>
        <v>112661.09999999999</v>
      </c>
      <c r="H66" s="315"/>
    </row>
    <row r="67" spans="1:8">
      <c r="B67" s="413"/>
      <c r="C67" s="413"/>
      <c r="D67" s="413"/>
      <c r="E67" s="413"/>
      <c r="F67" s="413"/>
      <c r="G67" s="413"/>
    </row>
    <row r="68" spans="1:8" ht="29.25" customHeight="1">
      <c r="A68" s="476" t="s">
        <v>323</v>
      </c>
      <c r="B68" s="476"/>
      <c r="C68" s="476"/>
      <c r="D68" s="476"/>
      <c r="E68" s="476"/>
      <c r="F68" s="476"/>
      <c r="G68" s="476"/>
    </row>
    <row r="69" spans="1:8">
      <c r="B69" s="459"/>
      <c r="C69" s="459"/>
      <c r="D69" s="459"/>
      <c r="E69" s="459"/>
      <c r="F69" s="459"/>
      <c r="G69" s="459"/>
    </row>
  </sheetData>
  <mergeCells count="5">
    <mergeCell ref="A55:G55"/>
    <mergeCell ref="A43:G43"/>
    <mergeCell ref="A30:G30"/>
    <mergeCell ref="A17:G17"/>
    <mergeCell ref="A68:G68"/>
  </mergeCells>
  <pageMargins left="1.2" right="0.7" top="0.75" bottom="0.75" header="0.8" footer="0.3"/>
  <pageSetup scale="66" orientation="portrait" r:id="rId1"/>
  <headerFooter>
    <oddHeader>&amp;RWorkpaper Exhibit RFG-01-E
Page &amp;P of &amp;N</oddHeader>
  </headerFooter>
  <ignoredErrors>
    <ignoredError sqref="G32:G41 G45:G53 G57:G66 G19:G28" unlockedFormula="1"/>
    <ignoredError sqref="A44 A31 A5 A5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45"/>
  <sheetViews>
    <sheetView workbookViewId="0">
      <selection sqref="A1:L1"/>
    </sheetView>
  </sheetViews>
  <sheetFormatPr defaultColWidth="9.140625" defaultRowHeight="14.25"/>
  <cols>
    <col min="1" max="1" width="4.7109375" style="57" customWidth="1"/>
    <col min="2" max="2" width="6.85546875" style="57" customWidth="1"/>
    <col min="3" max="3" width="45.7109375" style="56" customWidth="1"/>
    <col min="4" max="4" width="15.42578125" style="56" bestFit="1" customWidth="1"/>
    <col min="5" max="6" width="14.42578125" style="56" customWidth="1"/>
    <col min="7" max="7" width="9.140625" style="56"/>
    <col min="8" max="8" width="9.140625" style="56" customWidth="1"/>
    <col min="9" max="16384" width="9.140625" style="56"/>
  </cols>
  <sheetData>
    <row r="1" spans="1:16" ht="15">
      <c r="A1" s="471" t="s">
        <v>2</v>
      </c>
      <c r="B1" s="471"/>
      <c r="C1" s="471"/>
      <c r="D1" s="471"/>
      <c r="E1" s="471"/>
      <c r="F1" s="471"/>
    </row>
    <row r="2" spans="1:16" ht="15">
      <c r="A2" s="471" t="s">
        <v>17</v>
      </c>
      <c r="B2" s="471"/>
      <c r="C2" s="471"/>
      <c r="D2" s="471"/>
      <c r="E2" s="471"/>
      <c r="F2" s="471"/>
    </row>
    <row r="3" spans="1:16" ht="15">
      <c r="A3" s="471" t="s">
        <v>257</v>
      </c>
      <c r="B3" s="471"/>
      <c r="C3" s="471"/>
      <c r="D3" s="471"/>
      <c r="E3" s="471"/>
      <c r="F3" s="471"/>
    </row>
    <row r="4" spans="1:16" ht="15">
      <c r="A4" s="471" t="s">
        <v>258</v>
      </c>
      <c r="B4" s="471"/>
      <c r="C4" s="471"/>
      <c r="D4" s="471"/>
      <c r="E4" s="471"/>
      <c r="F4" s="471"/>
    </row>
    <row r="6" spans="1:16" ht="43.5">
      <c r="A6" s="58" t="s">
        <v>68</v>
      </c>
      <c r="B6" s="58" t="s">
        <v>111</v>
      </c>
      <c r="C6" s="143">
        <v>2020</v>
      </c>
      <c r="D6" s="143" t="s">
        <v>82</v>
      </c>
      <c r="E6" s="143" t="s">
        <v>83</v>
      </c>
      <c r="F6" s="143" t="s">
        <v>84</v>
      </c>
    </row>
    <row r="7" spans="1:16" ht="15" customHeight="1">
      <c r="A7" s="57">
        <v>1</v>
      </c>
      <c r="B7" s="124"/>
      <c r="C7" s="144" t="s">
        <v>24</v>
      </c>
      <c r="D7" s="167">
        <f>SUM(D8:D11)</f>
        <v>2436511</v>
      </c>
      <c r="E7" s="167">
        <f>SUM(E8:E11)</f>
        <v>0</v>
      </c>
      <c r="F7" s="145">
        <f>SUM(F8:F11)</f>
        <v>2436511</v>
      </c>
    </row>
    <row r="8" spans="1:16" ht="15" customHeight="1">
      <c r="A8" s="181">
        <v>1</v>
      </c>
      <c r="B8" s="293">
        <v>1</v>
      </c>
      <c r="C8" s="146" t="s">
        <v>19</v>
      </c>
      <c r="D8" s="300">
        <v>461115</v>
      </c>
      <c r="E8" s="300">
        <v>0</v>
      </c>
      <c r="F8" s="168">
        <f t="shared" ref="F8:F11" si="0">D8+E8</f>
        <v>461115</v>
      </c>
      <c r="G8" s="218"/>
    </row>
    <row r="9" spans="1:16" ht="15" customHeight="1">
      <c r="A9" s="163">
        <f t="shared" ref="A9:A26" si="1">A8+1</f>
        <v>2</v>
      </c>
      <c r="B9" s="293">
        <v>2</v>
      </c>
      <c r="C9" s="146" t="s">
        <v>20</v>
      </c>
      <c r="D9" s="300">
        <v>1005396</v>
      </c>
      <c r="E9" s="300">
        <v>0</v>
      </c>
      <c r="F9" s="168">
        <f t="shared" si="0"/>
        <v>1005396</v>
      </c>
      <c r="G9" s="218"/>
      <c r="H9" s="218"/>
      <c r="I9" s="218"/>
      <c r="J9" s="218"/>
      <c r="K9" s="218"/>
      <c r="L9" s="218"/>
      <c r="M9" s="218"/>
      <c r="N9" s="218"/>
      <c r="O9" s="218"/>
      <c r="P9" s="218"/>
    </row>
    <row r="10" spans="1:16" ht="15" customHeight="1">
      <c r="A10" s="163">
        <f t="shared" si="1"/>
        <v>3</v>
      </c>
      <c r="B10" s="293">
        <v>3</v>
      </c>
      <c r="C10" s="146" t="s">
        <v>21</v>
      </c>
      <c r="D10" s="300">
        <v>510000</v>
      </c>
      <c r="E10" s="300">
        <v>0</v>
      </c>
      <c r="F10" s="168">
        <f t="shared" si="0"/>
        <v>510000</v>
      </c>
      <c r="G10" s="218"/>
      <c r="H10" s="218"/>
      <c r="I10" s="218"/>
      <c r="J10" s="218"/>
      <c r="K10" s="218"/>
      <c r="L10" s="218"/>
      <c r="M10" s="218"/>
      <c r="N10" s="218"/>
      <c r="O10" s="218"/>
      <c r="P10" s="218"/>
    </row>
    <row r="11" spans="1:16" ht="15" customHeight="1">
      <c r="A11" s="163">
        <f t="shared" si="1"/>
        <v>4</v>
      </c>
      <c r="B11" s="293">
        <v>4</v>
      </c>
      <c r="C11" s="146" t="s">
        <v>22</v>
      </c>
      <c r="D11" s="300">
        <v>460000</v>
      </c>
      <c r="E11" s="300">
        <v>0</v>
      </c>
      <c r="F11" s="168">
        <f t="shared" si="0"/>
        <v>460000</v>
      </c>
      <c r="G11" s="218"/>
      <c r="H11" s="218"/>
      <c r="I11" s="218"/>
      <c r="J11" s="218"/>
      <c r="K11" s="218"/>
      <c r="L11" s="218"/>
      <c r="M11" s="218"/>
      <c r="N11" s="218"/>
      <c r="O11" s="218"/>
      <c r="P11" s="218"/>
    </row>
    <row r="12" spans="1:16" ht="15" customHeight="1">
      <c r="A12" s="163">
        <f t="shared" si="1"/>
        <v>5</v>
      </c>
      <c r="B12" s="293"/>
      <c r="C12" s="144" t="s">
        <v>25</v>
      </c>
      <c r="D12" s="167">
        <f>SUM(D13:D16)</f>
        <v>1206346</v>
      </c>
      <c r="E12" s="167">
        <f>SUM(E13:E16)</f>
        <v>10000</v>
      </c>
      <c r="F12" s="145">
        <f>SUM(F13:F16)</f>
        <v>1216346</v>
      </c>
      <c r="G12" s="218"/>
      <c r="H12" s="218"/>
      <c r="I12" s="218"/>
      <c r="J12" s="218"/>
      <c r="K12" s="218"/>
      <c r="L12" s="218"/>
      <c r="M12" s="218"/>
      <c r="N12" s="218"/>
      <c r="O12" s="218"/>
      <c r="P12" s="218"/>
    </row>
    <row r="13" spans="1:16" ht="15" customHeight="1">
      <c r="A13" s="163">
        <f t="shared" si="1"/>
        <v>6</v>
      </c>
      <c r="B13" s="293">
        <v>5</v>
      </c>
      <c r="C13" s="146" t="s">
        <v>23</v>
      </c>
      <c r="D13" s="300">
        <v>315000</v>
      </c>
      <c r="E13" s="300">
        <v>0</v>
      </c>
      <c r="F13" s="168">
        <f>SUM(D13:E13)</f>
        <v>315000</v>
      </c>
      <c r="G13" s="218"/>
      <c r="H13" s="218"/>
      <c r="I13" s="218"/>
      <c r="J13" s="218"/>
      <c r="K13" s="218"/>
      <c r="L13" s="218"/>
      <c r="M13" s="218"/>
      <c r="N13" s="218"/>
      <c r="O13" s="218"/>
      <c r="P13" s="218"/>
    </row>
    <row r="14" spans="1:16" ht="15" customHeight="1">
      <c r="A14" s="163">
        <f t="shared" si="1"/>
        <v>7</v>
      </c>
      <c r="B14" s="293">
        <v>6</v>
      </c>
      <c r="C14" s="146" t="s">
        <v>295</v>
      </c>
      <c r="D14" s="300">
        <v>346346</v>
      </c>
      <c r="E14" s="300">
        <v>0</v>
      </c>
      <c r="F14" s="168">
        <f>SUM(D14:E14)</f>
        <v>346346</v>
      </c>
      <c r="G14" s="218"/>
      <c r="H14" s="218"/>
      <c r="I14" s="218"/>
      <c r="J14" s="218"/>
      <c r="K14" s="218"/>
      <c r="L14" s="218"/>
      <c r="M14" s="218"/>
      <c r="N14" s="218"/>
      <c r="O14" s="218"/>
      <c r="P14" s="218"/>
    </row>
    <row r="15" spans="1:16" s="285" customFormat="1" ht="15" customHeight="1">
      <c r="A15" s="286">
        <f t="shared" si="1"/>
        <v>8</v>
      </c>
      <c r="B15" s="293">
        <v>7</v>
      </c>
      <c r="C15" s="146" t="s">
        <v>296</v>
      </c>
      <c r="D15" s="300">
        <v>245000</v>
      </c>
      <c r="E15" s="300">
        <v>10000</v>
      </c>
      <c r="F15" s="300">
        <f>SUM(D15:E15)</f>
        <v>255000</v>
      </c>
      <c r="G15" s="218"/>
      <c r="H15" s="218"/>
      <c r="I15" s="218"/>
      <c r="J15" s="218"/>
      <c r="K15" s="218"/>
      <c r="L15" s="218"/>
      <c r="M15" s="218"/>
      <c r="N15" s="218"/>
      <c r="O15" s="218"/>
      <c r="P15" s="218"/>
    </row>
    <row r="16" spans="1:16" ht="15" customHeight="1">
      <c r="A16" s="286">
        <f t="shared" si="1"/>
        <v>9</v>
      </c>
      <c r="B16" s="293">
        <v>8</v>
      </c>
      <c r="C16" s="294" t="s">
        <v>297</v>
      </c>
      <c r="D16" s="300">
        <v>300000</v>
      </c>
      <c r="E16" s="300">
        <v>0</v>
      </c>
      <c r="F16" s="147">
        <f>SUM(D16:E16)</f>
        <v>300000</v>
      </c>
      <c r="G16" s="218"/>
      <c r="H16" s="218"/>
      <c r="I16" s="218"/>
      <c r="J16" s="218"/>
      <c r="K16" s="218"/>
      <c r="L16" s="218"/>
      <c r="M16" s="218"/>
      <c r="N16" s="218"/>
      <c r="O16" s="218"/>
      <c r="P16" s="218"/>
    </row>
    <row r="17" spans="1:17" ht="15" customHeight="1">
      <c r="A17" s="163">
        <f t="shared" si="1"/>
        <v>10</v>
      </c>
      <c r="B17" s="293"/>
      <c r="C17" s="144" t="s">
        <v>85</v>
      </c>
      <c r="D17" s="167">
        <f>D18</f>
        <v>600000</v>
      </c>
      <c r="E17" s="167">
        <f>E18</f>
        <v>0</v>
      </c>
      <c r="F17" s="145">
        <f>F18</f>
        <v>600000</v>
      </c>
      <c r="G17" s="218"/>
      <c r="H17" s="218"/>
      <c r="I17" s="218"/>
      <c r="J17" s="218"/>
      <c r="K17" s="218"/>
      <c r="L17" s="218"/>
      <c r="M17" s="218"/>
      <c r="N17" s="218"/>
      <c r="O17" s="218"/>
      <c r="P17" s="218"/>
    </row>
    <row r="18" spans="1:17" ht="15" customHeight="1">
      <c r="A18" s="163">
        <f t="shared" si="1"/>
        <v>11</v>
      </c>
      <c r="B18" s="293">
        <v>9</v>
      </c>
      <c r="C18" s="146" t="s">
        <v>86</v>
      </c>
      <c r="D18" s="296">
        <v>600000</v>
      </c>
      <c r="E18" s="296">
        <v>0</v>
      </c>
      <c r="F18" s="147">
        <f>SUM(D18:E18)</f>
        <v>600000</v>
      </c>
      <c r="G18" s="218"/>
      <c r="H18" s="218"/>
      <c r="I18" s="218"/>
      <c r="J18" s="218"/>
      <c r="K18" s="218"/>
      <c r="L18" s="218"/>
      <c r="M18" s="218"/>
      <c r="N18" s="218"/>
      <c r="O18" s="218"/>
      <c r="P18" s="218"/>
    </row>
    <row r="19" spans="1:17" ht="15" customHeight="1">
      <c r="A19" s="163">
        <f t="shared" si="1"/>
        <v>12</v>
      </c>
      <c r="B19" s="293"/>
      <c r="C19" s="144" t="s">
        <v>242</v>
      </c>
      <c r="D19" s="167">
        <f>SUM(D20)</f>
        <v>310000</v>
      </c>
      <c r="E19" s="167">
        <f>SUM(E20)</f>
        <v>0</v>
      </c>
      <c r="F19" s="145">
        <f>F20</f>
        <v>310000</v>
      </c>
      <c r="G19" s="218"/>
      <c r="H19" s="218"/>
      <c r="I19" s="218"/>
      <c r="J19" s="218"/>
      <c r="K19" s="218"/>
      <c r="L19" s="218"/>
      <c r="M19" s="218"/>
      <c r="N19" s="218"/>
      <c r="O19" s="218"/>
      <c r="P19" s="218"/>
    </row>
    <row r="20" spans="1:17" ht="15" customHeight="1">
      <c r="A20" s="163">
        <f t="shared" si="1"/>
        <v>13</v>
      </c>
      <c r="B20" s="293">
        <v>10</v>
      </c>
      <c r="C20" s="146" t="s">
        <v>243</v>
      </c>
      <c r="D20" s="296">
        <v>310000</v>
      </c>
      <c r="E20" s="296">
        <v>0</v>
      </c>
      <c r="F20" s="147">
        <f>SUM(D20:E20)</f>
        <v>310000</v>
      </c>
      <c r="G20" s="218"/>
      <c r="H20" s="218"/>
      <c r="I20" s="218"/>
      <c r="J20" s="218"/>
      <c r="K20" s="218"/>
      <c r="L20" s="218"/>
      <c r="M20" s="218"/>
      <c r="N20" s="218"/>
      <c r="O20" s="218"/>
      <c r="P20" s="218"/>
    </row>
    <row r="21" spans="1:17" ht="15" customHeight="1">
      <c r="A21" s="163">
        <f t="shared" si="1"/>
        <v>14</v>
      </c>
      <c r="B21" s="124"/>
      <c r="C21" s="261" t="s">
        <v>298</v>
      </c>
      <c r="D21" s="299"/>
      <c r="E21" s="300">
        <v>87793</v>
      </c>
      <c r="F21" s="295">
        <f>SUM(D21:E21)</f>
        <v>87793</v>
      </c>
      <c r="G21" s="218"/>
      <c r="H21" s="218"/>
      <c r="I21" s="218"/>
      <c r="J21" s="218"/>
      <c r="K21" s="218"/>
      <c r="L21" s="218"/>
      <c r="M21" s="218"/>
      <c r="N21" s="218"/>
      <c r="O21" s="218"/>
      <c r="P21" s="218"/>
    </row>
    <row r="22" spans="1:17" ht="15" customHeight="1">
      <c r="A22" s="163">
        <f t="shared" si="1"/>
        <v>15</v>
      </c>
      <c r="B22" s="124"/>
      <c r="C22" s="261" t="s">
        <v>234</v>
      </c>
      <c r="D22" s="299"/>
      <c r="E22" s="300">
        <v>25000</v>
      </c>
      <c r="F22" s="295">
        <f>SUM(D22:E22)</f>
        <v>25000</v>
      </c>
      <c r="G22" s="218"/>
      <c r="H22" s="218"/>
      <c r="I22" s="218"/>
      <c r="J22" s="218"/>
      <c r="K22" s="218"/>
      <c r="L22" s="218"/>
      <c r="M22" s="218"/>
      <c r="N22" s="218"/>
      <c r="O22" s="218"/>
      <c r="P22" s="218"/>
    </row>
    <row r="23" spans="1:17" ht="15" customHeight="1">
      <c r="A23" s="163">
        <f t="shared" si="1"/>
        <v>16</v>
      </c>
      <c r="B23" s="124"/>
      <c r="C23" s="144" t="s">
        <v>125</v>
      </c>
      <c r="D23" s="166">
        <f>D7+D12+D17+D19+D21+D22</f>
        <v>4552857</v>
      </c>
      <c r="E23" s="166">
        <f>E7+E12+E17+E19+E21+E22</f>
        <v>122793</v>
      </c>
      <c r="F23" s="166">
        <f>F7+F12+F17+F19+F21+F22</f>
        <v>4675650</v>
      </c>
      <c r="G23" s="218"/>
      <c r="H23" s="218"/>
      <c r="I23" s="218"/>
      <c r="J23" s="218"/>
      <c r="K23" s="218"/>
      <c r="L23" s="218"/>
      <c r="M23" s="218"/>
      <c r="N23" s="218"/>
      <c r="O23" s="218"/>
      <c r="P23" s="218"/>
    </row>
    <row r="24" spans="1:17" ht="15">
      <c r="A24" s="163">
        <f t="shared" si="1"/>
        <v>17</v>
      </c>
      <c r="B24" s="124"/>
      <c r="C24" s="259" t="s">
        <v>253</v>
      </c>
      <c r="D24" s="166"/>
      <c r="E24" s="298">
        <v>58364</v>
      </c>
      <c r="F24" s="150">
        <f>SUM(D24:E24)</f>
        <v>58364</v>
      </c>
      <c r="G24" s="24"/>
      <c r="H24" s="24"/>
      <c r="I24" s="24"/>
      <c r="J24" s="24"/>
      <c r="K24" s="24"/>
      <c r="L24" s="24"/>
      <c r="M24" s="24"/>
      <c r="N24" s="24"/>
      <c r="O24" s="24"/>
      <c r="P24" s="24"/>
    </row>
    <row r="25" spans="1:17" ht="15" customHeight="1">
      <c r="A25" s="163">
        <f t="shared" si="1"/>
        <v>18</v>
      </c>
      <c r="B25" s="124"/>
      <c r="C25" s="259" t="s">
        <v>126</v>
      </c>
      <c r="D25" s="166"/>
      <c r="E25" s="298">
        <v>150000</v>
      </c>
      <c r="F25" s="148">
        <f>SUM(D25:E25)</f>
        <v>150000</v>
      </c>
      <c r="G25" s="218"/>
      <c r="H25" s="218"/>
      <c r="I25" s="218"/>
      <c r="J25" s="218"/>
      <c r="K25" s="218"/>
      <c r="L25" s="218"/>
      <c r="M25" s="218"/>
      <c r="N25" s="218"/>
      <c r="O25" s="218"/>
      <c r="P25" s="218"/>
    </row>
    <row r="26" spans="1:17" ht="15" customHeight="1">
      <c r="A26" s="163">
        <f t="shared" si="1"/>
        <v>19</v>
      </c>
      <c r="B26" s="124"/>
      <c r="C26" s="144" t="s">
        <v>87</v>
      </c>
      <c r="D26" s="166">
        <f>SUM(D23:D25)</f>
        <v>4552857</v>
      </c>
      <c r="E26" s="166">
        <f>SUM(E23:E25)</f>
        <v>331157</v>
      </c>
      <c r="F26" s="149">
        <f>SUM(F23:F25)</f>
        <v>4884014</v>
      </c>
      <c r="G26" s="218"/>
      <c r="H26" s="218"/>
      <c r="I26" s="218"/>
      <c r="J26" s="218"/>
      <c r="K26" s="218"/>
      <c r="L26" s="218"/>
      <c r="M26" s="218"/>
      <c r="N26" s="218"/>
      <c r="O26" s="218"/>
      <c r="P26" s="218"/>
    </row>
    <row r="27" spans="1:17">
      <c r="D27" s="24"/>
      <c r="E27" s="24"/>
      <c r="F27" s="231"/>
      <c r="G27" s="218"/>
      <c r="H27" s="218"/>
      <c r="I27" s="218"/>
      <c r="J27" s="218"/>
      <c r="K27" s="218"/>
      <c r="L27" s="218"/>
      <c r="M27" s="218"/>
      <c r="N27" s="218"/>
      <c r="O27" s="218"/>
      <c r="P27" s="218"/>
    </row>
    <row r="28" spans="1:17">
      <c r="D28" s="24"/>
      <c r="E28" s="218"/>
      <c r="F28" s="218"/>
      <c r="G28" s="218"/>
      <c r="H28" s="218"/>
      <c r="I28" s="218"/>
      <c r="J28" s="218"/>
      <c r="K28" s="218"/>
      <c r="L28" s="218"/>
      <c r="M28" s="218"/>
      <c r="N28" s="218"/>
      <c r="O28" s="218"/>
      <c r="P28" s="218"/>
      <c r="Q28" s="24"/>
    </row>
    <row r="29" spans="1:17">
      <c r="E29" s="218"/>
      <c r="F29" s="218"/>
      <c r="G29" s="218"/>
      <c r="H29" s="218"/>
      <c r="I29" s="218"/>
      <c r="J29" s="218"/>
      <c r="K29" s="218"/>
      <c r="L29" s="218"/>
      <c r="M29" s="218"/>
      <c r="N29" s="218"/>
      <c r="O29" s="218"/>
      <c r="P29" s="218"/>
      <c r="Q29" s="24"/>
    </row>
    <row r="30" spans="1:17">
      <c r="E30" s="218"/>
      <c r="F30" s="218"/>
      <c r="G30" s="218"/>
      <c r="H30" s="218"/>
      <c r="I30" s="218"/>
      <c r="J30" s="218"/>
      <c r="K30" s="218"/>
      <c r="L30" s="218"/>
      <c r="M30" s="218"/>
      <c r="N30" s="218"/>
      <c r="O30" s="218"/>
      <c r="P30" s="218"/>
      <c r="Q30" s="24"/>
    </row>
    <row r="31" spans="1:17">
      <c r="E31" s="218"/>
      <c r="F31" s="218"/>
      <c r="G31" s="218"/>
      <c r="H31" s="218"/>
      <c r="I31" s="218"/>
      <c r="J31" s="218"/>
      <c r="K31" s="218"/>
      <c r="L31" s="218"/>
      <c r="M31" s="218"/>
      <c r="N31" s="218"/>
      <c r="O31" s="218"/>
      <c r="P31" s="218"/>
      <c r="Q31" s="24"/>
    </row>
    <row r="32" spans="1:17">
      <c r="E32" s="218"/>
      <c r="F32" s="218"/>
      <c r="G32" s="218"/>
      <c r="H32" s="218"/>
      <c r="I32" s="218"/>
      <c r="J32" s="218"/>
      <c r="K32" s="218"/>
      <c r="L32" s="218"/>
      <c r="M32" s="218"/>
      <c r="N32" s="218"/>
      <c r="O32" s="218"/>
      <c r="P32" s="218"/>
      <c r="Q32" s="24"/>
    </row>
    <row r="33" spans="5:17">
      <c r="E33" s="218"/>
      <c r="F33" s="218"/>
      <c r="G33" s="218"/>
      <c r="H33" s="218"/>
      <c r="I33" s="218"/>
      <c r="J33" s="218"/>
      <c r="K33" s="218"/>
      <c r="L33" s="218"/>
      <c r="M33" s="218"/>
      <c r="N33" s="218"/>
      <c r="O33" s="218"/>
      <c r="P33" s="218"/>
      <c r="Q33" s="24"/>
    </row>
    <row r="34" spans="5:17">
      <c r="E34" s="218"/>
      <c r="F34" s="218"/>
      <c r="G34" s="218"/>
      <c r="H34" s="218"/>
      <c r="I34" s="218"/>
      <c r="J34" s="218"/>
      <c r="K34" s="218"/>
      <c r="L34" s="218"/>
      <c r="M34" s="218"/>
      <c r="N34" s="218"/>
      <c r="O34" s="218"/>
      <c r="P34" s="218"/>
      <c r="Q34" s="24"/>
    </row>
    <row r="35" spans="5:17">
      <c r="E35" s="218"/>
      <c r="F35" s="218"/>
      <c r="G35" s="218"/>
      <c r="H35" s="218"/>
      <c r="I35" s="218"/>
      <c r="J35" s="218"/>
      <c r="K35" s="218"/>
      <c r="L35" s="218"/>
      <c r="M35" s="218"/>
      <c r="N35" s="218"/>
      <c r="O35" s="218"/>
      <c r="P35" s="218"/>
      <c r="Q35" s="24"/>
    </row>
    <row r="36" spans="5:17">
      <c r="E36" s="218"/>
      <c r="F36" s="218"/>
      <c r="G36" s="218"/>
      <c r="H36" s="218"/>
      <c r="I36" s="218"/>
      <c r="J36" s="218"/>
      <c r="K36" s="218"/>
      <c r="L36" s="218"/>
      <c r="M36" s="218"/>
      <c r="N36" s="218"/>
      <c r="O36" s="218"/>
      <c r="P36" s="218"/>
      <c r="Q36" s="24"/>
    </row>
    <row r="37" spans="5:17">
      <c r="E37" s="218"/>
      <c r="F37" s="218"/>
      <c r="G37" s="218"/>
      <c r="H37" s="218"/>
      <c r="I37" s="218"/>
      <c r="J37" s="218"/>
      <c r="K37" s="218"/>
      <c r="L37" s="218"/>
      <c r="M37" s="218"/>
      <c r="N37" s="218"/>
      <c r="O37" s="218"/>
      <c r="P37" s="218"/>
      <c r="Q37" s="24"/>
    </row>
    <row r="38" spans="5:17">
      <c r="E38" s="218"/>
      <c r="F38" s="218"/>
      <c r="G38" s="218"/>
      <c r="H38" s="218"/>
      <c r="I38" s="218"/>
      <c r="J38" s="218"/>
      <c r="K38" s="218"/>
      <c r="L38" s="218"/>
      <c r="M38" s="218"/>
      <c r="N38" s="218"/>
      <c r="O38" s="218"/>
      <c r="P38" s="218"/>
      <c r="Q38" s="24"/>
    </row>
    <row r="39" spans="5:17">
      <c r="E39" s="218"/>
      <c r="F39" s="218"/>
      <c r="G39" s="218"/>
      <c r="H39" s="218"/>
      <c r="I39" s="218"/>
      <c r="J39" s="218"/>
      <c r="K39" s="218"/>
      <c r="L39" s="218"/>
      <c r="M39" s="218"/>
      <c r="N39" s="218"/>
      <c r="O39" s="218"/>
      <c r="P39" s="218"/>
      <c r="Q39" s="24"/>
    </row>
    <row r="40" spans="5:17">
      <c r="E40" s="218"/>
      <c r="F40" s="218"/>
      <c r="G40" s="218"/>
      <c r="H40" s="218"/>
      <c r="I40" s="218"/>
      <c r="J40" s="218"/>
      <c r="K40" s="218"/>
      <c r="L40" s="218"/>
      <c r="M40" s="218"/>
      <c r="N40" s="218"/>
      <c r="O40" s="218"/>
      <c r="P40" s="218"/>
      <c r="Q40" s="24"/>
    </row>
    <row r="41" spans="5:17">
      <c r="E41" s="218"/>
      <c r="F41" s="218"/>
      <c r="G41" s="218"/>
      <c r="H41" s="218"/>
      <c r="I41" s="218"/>
      <c r="J41" s="218"/>
      <c r="K41" s="218"/>
      <c r="L41" s="218"/>
      <c r="M41" s="218"/>
      <c r="N41" s="218"/>
      <c r="O41" s="218"/>
      <c r="P41" s="218"/>
      <c r="Q41" s="24"/>
    </row>
    <row r="42" spans="5:17">
      <c r="E42" s="24"/>
      <c r="F42" s="24"/>
      <c r="G42" s="24"/>
      <c r="H42" s="24"/>
      <c r="I42" s="24"/>
      <c r="J42" s="24"/>
      <c r="K42" s="24"/>
      <c r="L42" s="24"/>
      <c r="M42" s="24"/>
      <c r="N42" s="24"/>
      <c r="O42" s="24"/>
      <c r="P42" s="24"/>
      <c r="Q42" s="24"/>
    </row>
    <row r="43" spans="5:17">
      <c r="E43" s="24"/>
    </row>
    <row r="44" spans="5:17">
      <c r="E44" s="24"/>
    </row>
    <row r="45" spans="5:17">
      <c r="E45" s="24"/>
    </row>
  </sheetData>
  <mergeCells count="4">
    <mergeCell ref="A1:F1"/>
    <mergeCell ref="A2:F2"/>
    <mergeCell ref="A3:F3"/>
    <mergeCell ref="A4:F4"/>
  </mergeCells>
  <pageMargins left="1.25" right="0.75" top="0.75" bottom="0.75" header="0.75" footer="0.3"/>
  <pageSetup scale="81" orientation="portrait" r:id="rId1"/>
  <headerFooter>
    <oddHeader>&amp;R&amp;"Arial,Regular"Workpaper Exhibit RFG-01-E
Page &amp;P of &amp;N</oddHeader>
  </headerFooter>
  <ignoredErrors>
    <ignoredError sqref="F17:F19 F23" formula="1"/>
    <ignoredError sqref="D7"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44"/>
  <sheetViews>
    <sheetView workbookViewId="0">
      <selection sqref="A1:L1"/>
    </sheetView>
  </sheetViews>
  <sheetFormatPr defaultColWidth="8.85546875" defaultRowHeight="12.75"/>
  <cols>
    <col min="1" max="3" width="8.85546875" style="93"/>
    <col min="4" max="4" width="33.28515625" style="93" bestFit="1" customWidth="1"/>
    <col min="5" max="16" width="12.7109375" style="93" customWidth="1"/>
    <col min="17" max="17" width="13.28515625" style="93" customWidth="1"/>
    <col min="18" max="18" width="13.42578125" style="93" bestFit="1" customWidth="1"/>
    <col min="19" max="16384" width="8.85546875" style="93"/>
  </cols>
  <sheetData>
    <row r="1" spans="1:18" s="56" customFormat="1" ht="15">
      <c r="A1" s="136" t="s">
        <v>2</v>
      </c>
      <c r="E1" s="38"/>
      <c r="F1" s="38"/>
      <c r="G1" s="38"/>
      <c r="H1" s="38"/>
    </row>
    <row r="2" spans="1:18" s="56" customFormat="1" ht="15">
      <c r="A2" s="136" t="s">
        <v>17</v>
      </c>
      <c r="E2" s="38"/>
      <c r="F2" s="38"/>
      <c r="G2" s="38"/>
      <c r="H2" s="38"/>
    </row>
    <row r="3" spans="1:18" s="56" customFormat="1" ht="15">
      <c r="A3" s="136" t="s">
        <v>257</v>
      </c>
      <c r="E3" s="38"/>
      <c r="F3" s="38"/>
      <c r="G3" s="38"/>
      <c r="H3" s="38"/>
    </row>
    <row r="4" spans="1:18" s="56" customFormat="1" ht="15">
      <c r="A4" s="136" t="s">
        <v>258</v>
      </c>
      <c r="E4" s="38"/>
      <c r="F4" s="38"/>
      <c r="G4" s="38"/>
      <c r="H4" s="38"/>
    </row>
    <row r="5" spans="1:18" s="56" customFormat="1" ht="14.25">
      <c r="D5" s="57"/>
      <c r="E5" s="57"/>
      <c r="F5" s="57"/>
    </row>
    <row r="6" spans="1:18" s="56" customFormat="1" ht="14.25">
      <c r="D6" s="57"/>
      <c r="E6" s="57" t="s">
        <v>4</v>
      </c>
      <c r="F6" s="57" t="s">
        <v>5</v>
      </c>
      <c r="G6" s="57" t="s">
        <v>6</v>
      </c>
      <c r="H6" s="57" t="s">
        <v>71</v>
      </c>
      <c r="I6" s="57" t="s">
        <v>72</v>
      </c>
      <c r="J6" s="57" t="s">
        <v>7</v>
      </c>
      <c r="K6" s="57" t="s">
        <v>8</v>
      </c>
      <c r="L6" s="57" t="s">
        <v>9</v>
      </c>
      <c r="M6" s="57" t="s">
        <v>10</v>
      </c>
      <c r="N6" s="57" t="s">
        <v>69</v>
      </c>
      <c r="O6" s="57" t="s">
        <v>70</v>
      </c>
      <c r="P6" s="57" t="s">
        <v>73</v>
      </c>
      <c r="Q6" s="57" t="s">
        <v>74</v>
      </c>
    </row>
    <row r="8" spans="1:18" ht="28.5">
      <c r="A8" s="58" t="s">
        <v>68</v>
      </c>
      <c r="B8" s="58" t="s">
        <v>12</v>
      </c>
      <c r="C8" s="58" t="s">
        <v>104</v>
      </c>
      <c r="D8" s="238" t="s">
        <v>285</v>
      </c>
      <c r="E8" s="405" t="s">
        <v>219</v>
      </c>
      <c r="F8" s="406" t="s">
        <v>220</v>
      </c>
      <c r="G8" s="405" t="s">
        <v>221</v>
      </c>
      <c r="H8" s="405" t="s">
        <v>222</v>
      </c>
      <c r="I8" s="405" t="s">
        <v>81</v>
      </c>
      <c r="J8" s="405" t="s">
        <v>223</v>
      </c>
      <c r="K8" s="405" t="s">
        <v>224</v>
      </c>
      <c r="L8" s="405" t="s">
        <v>225</v>
      </c>
      <c r="M8" s="405" t="s">
        <v>226</v>
      </c>
      <c r="N8" s="405" t="s">
        <v>227</v>
      </c>
      <c r="O8" s="405" t="s">
        <v>228</v>
      </c>
      <c r="P8" s="405" t="s">
        <v>229</v>
      </c>
      <c r="Q8" s="407" t="s">
        <v>286</v>
      </c>
    </row>
    <row r="9" spans="1:18" ht="14.25">
      <c r="A9" s="124">
        <v>1</v>
      </c>
      <c r="B9" s="121" t="s">
        <v>40</v>
      </c>
      <c r="C9" s="121" t="s">
        <v>40</v>
      </c>
      <c r="D9" s="125" t="s">
        <v>60</v>
      </c>
      <c r="E9" s="260">
        <v>162689653</v>
      </c>
      <c r="F9" s="260">
        <v>139281817</v>
      </c>
      <c r="G9" s="260">
        <v>118686287</v>
      </c>
      <c r="H9" s="260">
        <v>126120982</v>
      </c>
      <c r="I9" s="260">
        <v>155694819</v>
      </c>
      <c r="J9" s="260">
        <v>246367818</v>
      </c>
      <c r="K9" s="260">
        <v>293888055</v>
      </c>
      <c r="L9" s="260">
        <v>281896033</v>
      </c>
      <c r="M9" s="260">
        <v>269802812</v>
      </c>
      <c r="N9" s="260">
        <v>193874678</v>
      </c>
      <c r="O9" s="260">
        <v>124291375</v>
      </c>
      <c r="P9" s="260">
        <v>145910183</v>
      </c>
      <c r="Q9" s="122">
        <f t="shared" ref="Q9:Q21" si="0">SUM(E9:P9)</f>
        <v>2258504512</v>
      </c>
      <c r="R9" s="94"/>
    </row>
    <row r="10" spans="1:18" ht="14.25">
      <c r="A10" s="124">
        <f>A9+1</f>
        <v>2</v>
      </c>
      <c r="B10" s="121" t="s">
        <v>41</v>
      </c>
      <c r="C10" s="121" t="s">
        <v>41</v>
      </c>
      <c r="D10" s="125" t="s">
        <v>61</v>
      </c>
      <c r="E10" s="260">
        <v>21931250</v>
      </c>
      <c r="F10" s="260">
        <v>22065942</v>
      </c>
      <c r="G10" s="260">
        <v>20262353</v>
      </c>
      <c r="H10" s="260">
        <v>22091616</v>
      </c>
      <c r="I10" s="260">
        <v>23008626</v>
      </c>
      <c r="J10" s="260">
        <v>29025510</v>
      </c>
      <c r="K10" s="260">
        <v>32172214</v>
      </c>
      <c r="L10" s="260">
        <v>30395443</v>
      </c>
      <c r="M10" s="260">
        <v>29530868</v>
      </c>
      <c r="N10" s="260">
        <v>24330236</v>
      </c>
      <c r="O10" s="260">
        <v>18060715</v>
      </c>
      <c r="P10" s="260">
        <v>18897210</v>
      </c>
      <c r="Q10" s="122">
        <f t="shared" si="0"/>
        <v>291771983</v>
      </c>
      <c r="R10" s="94"/>
    </row>
    <row r="11" spans="1:18" ht="14.25">
      <c r="A11" s="124">
        <f t="shared" ref="A11:A22" si="1">A10+1</f>
        <v>3</v>
      </c>
      <c r="B11" s="121" t="s">
        <v>42</v>
      </c>
      <c r="C11" s="121" t="s">
        <v>42</v>
      </c>
      <c r="D11" s="125" t="s">
        <v>231</v>
      </c>
      <c r="E11" s="260">
        <v>457885</v>
      </c>
      <c r="F11" s="260">
        <v>476027</v>
      </c>
      <c r="G11" s="260">
        <v>480745</v>
      </c>
      <c r="H11" s="260">
        <v>376475</v>
      </c>
      <c r="I11" s="260">
        <v>450470</v>
      </c>
      <c r="J11" s="260">
        <v>428273</v>
      </c>
      <c r="K11" s="260">
        <v>406348</v>
      </c>
      <c r="L11" s="260">
        <v>420801</v>
      </c>
      <c r="M11" s="260">
        <v>527183</v>
      </c>
      <c r="N11" s="260">
        <v>501802</v>
      </c>
      <c r="O11" s="260">
        <v>607507</v>
      </c>
      <c r="P11" s="260">
        <v>577073</v>
      </c>
      <c r="Q11" s="122">
        <f t="shared" si="0"/>
        <v>5710589</v>
      </c>
      <c r="R11" s="94"/>
    </row>
    <row r="12" spans="1:18" ht="14.25">
      <c r="A12" s="124">
        <f t="shared" si="1"/>
        <v>4</v>
      </c>
      <c r="B12" s="121" t="s">
        <v>43</v>
      </c>
      <c r="C12" s="121" t="s">
        <v>43</v>
      </c>
      <c r="D12" s="125" t="s">
        <v>232</v>
      </c>
      <c r="E12" s="260">
        <v>3367332</v>
      </c>
      <c r="F12" s="260">
        <v>2950844</v>
      </c>
      <c r="G12" s="260">
        <v>3003898</v>
      </c>
      <c r="H12" s="260">
        <v>2684550</v>
      </c>
      <c r="I12" s="260">
        <v>2540912</v>
      </c>
      <c r="J12" s="260">
        <v>2229018</v>
      </c>
      <c r="K12" s="260">
        <v>2511878</v>
      </c>
      <c r="L12" s="260">
        <v>2705115</v>
      </c>
      <c r="M12" s="260">
        <v>2831196</v>
      </c>
      <c r="N12" s="260">
        <v>3087964</v>
      </c>
      <c r="O12" s="260">
        <v>3194564</v>
      </c>
      <c r="P12" s="260">
        <v>3433393</v>
      </c>
      <c r="Q12" s="122">
        <f t="shared" si="0"/>
        <v>34540664</v>
      </c>
    </row>
    <row r="13" spans="1:18" ht="14.25">
      <c r="A13" s="124">
        <f t="shared" si="1"/>
        <v>5</v>
      </c>
      <c r="B13" s="180" t="s">
        <v>238</v>
      </c>
      <c r="C13" s="180" t="s">
        <v>238</v>
      </c>
      <c r="D13" s="174" t="s">
        <v>246</v>
      </c>
      <c r="E13" s="260">
        <v>221020</v>
      </c>
      <c r="F13" s="260">
        <v>221024</v>
      </c>
      <c r="G13" s="260">
        <v>220984</v>
      </c>
      <c r="H13" s="260">
        <v>220997</v>
      </c>
      <c r="I13" s="260">
        <v>221415</v>
      </c>
      <c r="J13" s="260">
        <v>222187</v>
      </c>
      <c r="K13" s="260">
        <v>221927</v>
      </c>
      <c r="L13" s="260">
        <v>222545</v>
      </c>
      <c r="M13" s="260">
        <v>222573</v>
      </c>
      <c r="N13" s="260">
        <v>222245</v>
      </c>
      <c r="O13" s="260">
        <v>222412</v>
      </c>
      <c r="P13" s="260">
        <v>223224</v>
      </c>
      <c r="Q13" s="122">
        <f t="shared" si="0"/>
        <v>2662553</v>
      </c>
    </row>
    <row r="14" spans="1:18" ht="14.25">
      <c r="A14" s="293">
        <f t="shared" si="1"/>
        <v>6</v>
      </c>
      <c r="B14" s="121" t="s">
        <v>77</v>
      </c>
      <c r="C14" s="121">
        <v>11</v>
      </c>
      <c r="D14" s="125" t="s">
        <v>62</v>
      </c>
      <c r="E14" s="260">
        <v>12905365</v>
      </c>
      <c r="F14" s="260">
        <v>13472893</v>
      </c>
      <c r="G14" s="260">
        <v>13795807</v>
      </c>
      <c r="H14" s="260">
        <v>12862735</v>
      </c>
      <c r="I14" s="260">
        <v>12962636</v>
      </c>
      <c r="J14" s="260">
        <v>14474686</v>
      </c>
      <c r="K14" s="260">
        <v>15241334</v>
      </c>
      <c r="L14" s="260">
        <v>14056824</v>
      </c>
      <c r="M14" s="260">
        <v>14075078</v>
      </c>
      <c r="N14" s="260">
        <v>14237915</v>
      </c>
      <c r="O14" s="260">
        <v>12422254</v>
      </c>
      <c r="P14" s="260">
        <v>13427103</v>
      </c>
      <c r="Q14" s="122">
        <f t="shared" si="0"/>
        <v>163934630</v>
      </c>
    </row>
    <row r="15" spans="1:18" ht="14.25">
      <c r="A15" s="124">
        <f t="shared" si="1"/>
        <v>7</v>
      </c>
      <c r="B15" s="121" t="s">
        <v>46</v>
      </c>
      <c r="C15" s="121" t="s">
        <v>46</v>
      </c>
      <c r="D15" s="125" t="s">
        <v>63</v>
      </c>
      <c r="E15" s="260">
        <v>851339</v>
      </c>
      <c r="F15" s="260">
        <v>801735</v>
      </c>
      <c r="G15" s="260">
        <v>697665</v>
      </c>
      <c r="H15" s="260">
        <v>641757</v>
      </c>
      <c r="I15" s="260">
        <v>551298</v>
      </c>
      <c r="J15" s="260">
        <v>494730</v>
      </c>
      <c r="K15" s="260">
        <v>456168</v>
      </c>
      <c r="L15" s="260">
        <v>401887</v>
      </c>
      <c r="M15" s="260">
        <v>419183</v>
      </c>
      <c r="N15" s="260">
        <v>442417</v>
      </c>
      <c r="O15" s="260">
        <v>510519</v>
      </c>
      <c r="P15" s="260">
        <v>619486</v>
      </c>
      <c r="Q15" s="122">
        <f t="shared" si="0"/>
        <v>6888184</v>
      </c>
    </row>
    <row r="16" spans="1:18" ht="14.25">
      <c r="A16" s="124">
        <f t="shared" si="1"/>
        <v>8</v>
      </c>
      <c r="B16" s="121" t="s">
        <v>47</v>
      </c>
      <c r="C16" s="121" t="s">
        <v>47</v>
      </c>
      <c r="D16" s="125" t="s">
        <v>64</v>
      </c>
      <c r="E16" s="260">
        <v>148863</v>
      </c>
      <c r="F16" s="260">
        <v>172981</v>
      </c>
      <c r="G16" s="260">
        <v>299705</v>
      </c>
      <c r="H16" s="260">
        <v>743309</v>
      </c>
      <c r="I16" s="260">
        <v>509898</v>
      </c>
      <c r="J16" s="260">
        <v>524309</v>
      </c>
      <c r="K16" s="260">
        <v>601157</v>
      </c>
      <c r="L16" s="260">
        <v>561375</v>
      </c>
      <c r="M16" s="260">
        <v>552775</v>
      </c>
      <c r="N16" s="260">
        <v>347509</v>
      </c>
      <c r="O16" s="260">
        <v>185293</v>
      </c>
      <c r="P16" s="260">
        <v>163672</v>
      </c>
      <c r="Q16" s="122">
        <f t="shared" si="0"/>
        <v>4810846</v>
      </c>
    </row>
    <row r="17" spans="1:17" ht="14.25">
      <c r="A17" s="124">
        <f t="shared" si="1"/>
        <v>9</v>
      </c>
      <c r="B17" s="121" t="s">
        <v>48</v>
      </c>
      <c r="C17" s="121" t="s">
        <v>48</v>
      </c>
      <c r="D17" s="125" t="s">
        <v>65</v>
      </c>
      <c r="E17" s="260">
        <v>111135916</v>
      </c>
      <c r="F17" s="260">
        <v>108652095</v>
      </c>
      <c r="G17" s="260">
        <v>103488841</v>
      </c>
      <c r="H17" s="260">
        <v>115718929</v>
      </c>
      <c r="I17" s="260">
        <v>122779869</v>
      </c>
      <c r="J17" s="260">
        <v>152965914</v>
      </c>
      <c r="K17" s="260">
        <v>167985810</v>
      </c>
      <c r="L17" s="260">
        <v>160341424</v>
      </c>
      <c r="M17" s="260">
        <v>163219289</v>
      </c>
      <c r="N17" s="260">
        <v>139703959</v>
      </c>
      <c r="O17" s="260">
        <v>110722574</v>
      </c>
      <c r="P17" s="260">
        <v>111191719</v>
      </c>
      <c r="Q17" s="122">
        <f t="shared" si="0"/>
        <v>1567906339</v>
      </c>
    </row>
    <row r="18" spans="1:17" ht="14.25">
      <c r="A18" s="124">
        <f t="shared" si="1"/>
        <v>10</v>
      </c>
      <c r="B18" s="121" t="s">
        <v>49</v>
      </c>
      <c r="C18" s="121" t="s">
        <v>49</v>
      </c>
      <c r="D18" s="125" t="s">
        <v>66</v>
      </c>
      <c r="E18" s="260">
        <v>45480687</v>
      </c>
      <c r="F18" s="260">
        <v>46967435</v>
      </c>
      <c r="G18" s="260">
        <v>47086952</v>
      </c>
      <c r="H18" s="260">
        <v>47038125</v>
      </c>
      <c r="I18" s="260">
        <v>49000198</v>
      </c>
      <c r="J18" s="260">
        <v>56247666</v>
      </c>
      <c r="K18" s="260">
        <v>55908867</v>
      </c>
      <c r="L18" s="260">
        <v>59631558</v>
      </c>
      <c r="M18" s="260">
        <v>57577296</v>
      </c>
      <c r="N18" s="260">
        <v>52811674</v>
      </c>
      <c r="O18" s="260">
        <v>49624518</v>
      </c>
      <c r="P18" s="260">
        <v>43627408</v>
      </c>
      <c r="Q18" s="122">
        <f t="shared" si="0"/>
        <v>611002384</v>
      </c>
    </row>
    <row r="19" spans="1:17" ht="14.25">
      <c r="A19" s="124">
        <f t="shared" si="1"/>
        <v>11</v>
      </c>
      <c r="B19" s="121" t="s">
        <v>55</v>
      </c>
      <c r="C19" s="121">
        <v>34</v>
      </c>
      <c r="D19" s="125" t="s">
        <v>67</v>
      </c>
      <c r="E19" s="260">
        <v>630288</v>
      </c>
      <c r="F19" s="260">
        <v>345204</v>
      </c>
      <c r="G19" s="260">
        <v>14353</v>
      </c>
      <c r="H19" s="260">
        <v>8315</v>
      </c>
      <c r="I19" s="260">
        <v>360</v>
      </c>
      <c r="J19" s="260">
        <v>3946</v>
      </c>
      <c r="K19" s="260">
        <v>4685</v>
      </c>
      <c r="L19" s="260">
        <v>4645</v>
      </c>
      <c r="M19" s="260">
        <v>8162</v>
      </c>
      <c r="N19" s="260">
        <v>8419</v>
      </c>
      <c r="O19" s="260">
        <v>337737</v>
      </c>
      <c r="P19" s="260">
        <v>744785</v>
      </c>
      <c r="Q19" s="122">
        <f t="shared" si="0"/>
        <v>2110899</v>
      </c>
    </row>
    <row r="20" spans="1:17" ht="14.25">
      <c r="A20" s="124">
        <f t="shared" si="1"/>
        <v>12</v>
      </c>
      <c r="B20" s="121" t="s">
        <v>57</v>
      </c>
      <c r="C20" s="121" t="s">
        <v>57</v>
      </c>
      <c r="D20" s="125" t="s">
        <v>233</v>
      </c>
      <c r="E20" s="260">
        <v>18579812</v>
      </c>
      <c r="F20" s="260">
        <v>20977350</v>
      </c>
      <c r="G20" s="260">
        <v>18814526</v>
      </c>
      <c r="H20" s="260">
        <v>19567069</v>
      </c>
      <c r="I20" s="260">
        <v>22937787</v>
      </c>
      <c r="J20" s="260">
        <v>25907883</v>
      </c>
      <c r="K20" s="260">
        <v>23863810</v>
      </c>
      <c r="L20" s="260">
        <v>26696528</v>
      </c>
      <c r="M20" s="260">
        <v>30666512</v>
      </c>
      <c r="N20" s="260">
        <v>25529149</v>
      </c>
      <c r="O20" s="260">
        <v>19436349</v>
      </c>
      <c r="P20" s="260">
        <v>18236571</v>
      </c>
      <c r="Q20" s="122">
        <f t="shared" si="0"/>
        <v>271213346</v>
      </c>
    </row>
    <row r="21" spans="1:17" ht="14.25">
      <c r="A21" s="124">
        <f t="shared" si="1"/>
        <v>13</v>
      </c>
      <c r="B21" s="121" t="s">
        <v>59</v>
      </c>
      <c r="C21" s="121">
        <v>34</v>
      </c>
      <c r="D21" s="125" t="s">
        <v>97</v>
      </c>
      <c r="E21" s="260">
        <v>14400</v>
      </c>
      <c r="F21" s="260">
        <v>7600</v>
      </c>
      <c r="G21" s="260">
        <v>29600</v>
      </c>
      <c r="H21" s="260">
        <v>18000</v>
      </c>
      <c r="I21" s="260">
        <v>11200</v>
      </c>
      <c r="J21" s="260">
        <v>2400</v>
      </c>
      <c r="K21" s="260">
        <v>6400</v>
      </c>
      <c r="L21" s="260">
        <v>6400</v>
      </c>
      <c r="M21" s="260">
        <v>5600</v>
      </c>
      <c r="N21" s="260" t="s">
        <v>293</v>
      </c>
      <c r="O21" s="260">
        <v>14800</v>
      </c>
      <c r="P21" s="260">
        <v>17200</v>
      </c>
      <c r="Q21" s="123">
        <f t="shared" si="0"/>
        <v>133600</v>
      </c>
    </row>
    <row r="22" spans="1:17" ht="15" thickBot="1">
      <c r="A22" s="124">
        <f t="shared" si="1"/>
        <v>14</v>
      </c>
      <c r="B22" s="124"/>
      <c r="C22" s="57"/>
      <c r="D22" s="95" t="s">
        <v>1</v>
      </c>
      <c r="E22" s="404">
        <f t="shared" ref="E22:Q22" si="2">SUM(E9:E21)</f>
        <v>378413810</v>
      </c>
      <c r="F22" s="404">
        <f t="shared" si="2"/>
        <v>356392947</v>
      </c>
      <c r="G22" s="244">
        <f t="shared" si="2"/>
        <v>326881716</v>
      </c>
      <c r="H22" s="244">
        <f t="shared" si="2"/>
        <v>348092859</v>
      </c>
      <c r="I22" s="244">
        <f t="shared" si="2"/>
        <v>390669488</v>
      </c>
      <c r="J22" s="244">
        <f t="shared" si="2"/>
        <v>528894340</v>
      </c>
      <c r="K22" s="244">
        <f t="shared" si="2"/>
        <v>593268653</v>
      </c>
      <c r="L22" s="244">
        <f t="shared" si="2"/>
        <v>577340578</v>
      </c>
      <c r="M22" s="244">
        <f t="shared" si="2"/>
        <v>569438527</v>
      </c>
      <c r="N22" s="244">
        <f t="shared" si="2"/>
        <v>455097967</v>
      </c>
      <c r="O22" s="244">
        <f t="shared" si="2"/>
        <v>339630617</v>
      </c>
      <c r="P22" s="244">
        <f t="shared" si="2"/>
        <v>357069027</v>
      </c>
      <c r="Q22" s="97">
        <f t="shared" si="2"/>
        <v>5221190529</v>
      </c>
    </row>
    <row r="23" spans="1:17" ht="13.5" thickTop="1">
      <c r="D23" s="237"/>
      <c r="E23" s="237"/>
      <c r="F23" s="237"/>
      <c r="G23" s="217"/>
      <c r="H23" s="217"/>
      <c r="I23" s="217"/>
      <c r="J23" s="217"/>
      <c r="K23" s="217"/>
      <c r="L23" s="217"/>
      <c r="M23" s="217"/>
      <c r="N23" s="217"/>
      <c r="O23" s="217"/>
      <c r="P23" s="217"/>
      <c r="Q23" s="94"/>
    </row>
    <row r="24" spans="1:17">
      <c r="D24" s="237"/>
      <c r="E24" s="237"/>
      <c r="F24" s="237"/>
      <c r="G24" s="217"/>
      <c r="H24" s="217"/>
      <c r="I24" s="217"/>
      <c r="J24" s="217"/>
      <c r="K24" s="217"/>
      <c r="L24" s="217"/>
      <c r="M24" s="217"/>
      <c r="N24" s="217"/>
      <c r="O24" s="217"/>
      <c r="P24" s="217"/>
    </row>
    <row r="25" spans="1:17" ht="28.5">
      <c r="A25" s="58" t="s">
        <v>68</v>
      </c>
      <c r="B25" s="58" t="s">
        <v>12</v>
      </c>
      <c r="C25" s="58" t="s">
        <v>104</v>
      </c>
      <c r="D25" s="238" t="s">
        <v>284</v>
      </c>
      <c r="E25" s="405" t="s">
        <v>219</v>
      </c>
      <c r="F25" s="406" t="s">
        <v>220</v>
      </c>
      <c r="G25" s="405" t="s">
        <v>221</v>
      </c>
      <c r="H25" s="405" t="s">
        <v>222</v>
      </c>
      <c r="I25" s="405" t="s">
        <v>81</v>
      </c>
      <c r="J25" s="405" t="s">
        <v>223</v>
      </c>
      <c r="K25" s="405" t="s">
        <v>224</v>
      </c>
      <c r="L25" s="405" t="s">
        <v>225</v>
      </c>
      <c r="M25" s="405" t="s">
        <v>226</v>
      </c>
      <c r="N25" s="405" t="s">
        <v>227</v>
      </c>
      <c r="O25" s="405" t="s">
        <v>228</v>
      </c>
      <c r="P25" s="405" t="s">
        <v>229</v>
      </c>
      <c r="Q25" s="407" t="s">
        <v>286</v>
      </c>
    </row>
    <row r="26" spans="1:17" ht="14.25">
      <c r="A26" s="57">
        <v>1</v>
      </c>
      <c r="B26" s="52" t="s">
        <v>40</v>
      </c>
      <c r="C26" s="52" t="s">
        <v>40</v>
      </c>
      <c r="D26" s="125" t="s">
        <v>60</v>
      </c>
      <c r="E26" s="245">
        <v>148894</v>
      </c>
      <c r="F26" s="245">
        <v>128264</v>
      </c>
      <c r="G26" s="245">
        <v>109292</v>
      </c>
      <c r="H26" s="245">
        <v>116144</v>
      </c>
      <c r="I26" s="245">
        <v>143372</v>
      </c>
      <c r="J26" s="245">
        <v>226900</v>
      </c>
      <c r="K26" s="245">
        <v>270661</v>
      </c>
      <c r="L26" s="245">
        <v>259617</v>
      </c>
      <c r="M26" s="245">
        <v>248482</v>
      </c>
      <c r="N26" s="245">
        <v>178551</v>
      </c>
      <c r="O26" s="245">
        <v>114452</v>
      </c>
      <c r="P26" s="245">
        <v>134368</v>
      </c>
      <c r="Q26" s="245">
        <f>ROUND(SUM(E26:P26),0)</f>
        <v>2078997</v>
      </c>
    </row>
    <row r="27" spans="1:17" ht="14.25">
      <c r="A27" s="57">
        <f>A26+1</f>
        <v>2</v>
      </c>
      <c r="B27" s="52" t="s">
        <v>41</v>
      </c>
      <c r="C27" s="52" t="s">
        <v>41</v>
      </c>
      <c r="D27" s="92" t="s">
        <v>61</v>
      </c>
      <c r="E27" s="245">
        <v>58958</v>
      </c>
      <c r="F27" s="245">
        <v>60054</v>
      </c>
      <c r="G27" s="245">
        <v>55842</v>
      </c>
      <c r="H27" s="245">
        <v>60888</v>
      </c>
      <c r="I27" s="245">
        <v>63451</v>
      </c>
      <c r="J27" s="245">
        <v>79997</v>
      </c>
      <c r="K27" s="245">
        <v>88667</v>
      </c>
      <c r="L27" s="245">
        <v>83768</v>
      </c>
      <c r="M27" s="245">
        <v>81388</v>
      </c>
      <c r="N27" s="245">
        <v>67055</v>
      </c>
      <c r="O27" s="245">
        <v>49768</v>
      </c>
      <c r="P27" s="245">
        <v>52081</v>
      </c>
      <c r="Q27" s="245">
        <f t="shared" ref="Q27:Q38" si="3">ROUND(SUM(E27:P27),0)</f>
        <v>801917</v>
      </c>
    </row>
    <row r="28" spans="1:17" ht="14.25">
      <c r="A28" s="57">
        <f t="shared" ref="A28:A39" si="4">A27+1</f>
        <v>3</v>
      </c>
      <c r="B28" s="52" t="s">
        <v>42</v>
      </c>
      <c r="C28" s="52" t="s">
        <v>42</v>
      </c>
      <c r="D28" s="92" t="s">
        <v>231</v>
      </c>
      <c r="E28" s="245">
        <v>4</v>
      </c>
      <c r="F28" s="245">
        <v>4</v>
      </c>
      <c r="G28" s="245">
        <v>4</v>
      </c>
      <c r="H28" s="245">
        <v>2</v>
      </c>
      <c r="I28" s="245">
        <v>4</v>
      </c>
      <c r="J28" s="245">
        <v>4</v>
      </c>
      <c r="K28" s="245">
        <v>4</v>
      </c>
      <c r="L28" s="245">
        <v>4</v>
      </c>
      <c r="M28" s="245">
        <v>5</v>
      </c>
      <c r="N28" s="245">
        <v>4</v>
      </c>
      <c r="O28" s="245">
        <v>5</v>
      </c>
      <c r="P28" s="245">
        <v>5</v>
      </c>
      <c r="Q28" s="245">
        <f t="shared" si="3"/>
        <v>49</v>
      </c>
    </row>
    <row r="29" spans="1:17" ht="14.25">
      <c r="A29" s="57">
        <f>A28+1</f>
        <v>4</v>
      </c>
      <c r="B29" s="52" t="s">
        <v>43</v>
      </c>
      <c r="C29" s="52" t="s">
        <v>43</v>
      </c>
      <c r="D29" s="92" t="s">
        <v>232</v>
      </c>
      <c r="E29" s="245">
        <v>-10166</v>
      </c>
      <c r="F29" s="245">
        <v>-8909</v>
      </c>
      <c r="G29" s="245">
        <v>-9069</v>
      </c>
      <c r="H29" s="245">
        <v>-8105</v>
      </c>
      <c r="I29" s="245">
        <v>-7671</v>
      </c>
      <c r="J29" s="245">
        <v>-6729</v>
      </c>
      <c r="K29" s="245">
        <v>-7583</v>
      </c>
      <c r="L29" s="245">
        <v>-8167</v>
      </c>
      <c r="M29" s="245">
        <v>-8547</v>
      </c>
      <c r="N29" s="245">
        <v>-9323</v>
      </c>
      <c r="O29" s="245">
        <v>-9644</v>
      </c>
      <c r="P29" s="245">
        <v>-10365</v>
      </c>
      <c r="Q29" s="245">
        <f t="shared" si="3"/>
        <v>-104278</v>
      </c>
    </row>
    <row r="30" spans="1:17" ht="14.25">
      <c r="A30" s="124">
        <f t="shared" si="4"/>
        <v>5</v>
      </c>
      <c r="B30" s="180" t="s">
        <v>238</v>
      </c>
      <c r="C30" s="180" t="s">
        <v>238</v>
      </c>
      <c r="D30" s="174" t="s">
        <v>246</v>
      </c>
      <c r="E30" s="245">
        <v>-1087</v>
      </c>
      <c r="F30" s="245">
        <v>-1087</v>
      </c>
      <c r="G30" s="245">
        <v>-1087</v>
      </c>
      <c r="H30" s="245">
        <v>-1087</v>
      </c>
      <c r="I30" s="245">
        <v>-1089</v>
      </c>
      <c r="J30" s="245">
        <v>-1093</v>
      </c>
      <c r="K30" s="245">
        <v>-1091</v>
      </c>
      <c r="L30" s="245">
        <v>-1094</v>
      </c>
      <c r="M30" s="245">
        <v>-1094</v>
      </c>
      <c r="N30" s="245">
        <v>-1093</v>
      </c>
      <c r="O30" s="245">
        <v>-1094</v>
      </c>
      <c r="P30" s="245">
        <v>-1098</v>
      </c>
      <c r="Q30" s="245">
        <f t="shared" si="3"/>
        <v>-13094</v>
      </c>
    </row>
    <row r="31" spans="1:17" ht="14.25">
      <c r="A31" s="293">
        <f t="shared" si="4"/>
        <v>6</v>
      </c>
      <c r="B31" s="52" t="s">
        <v>77</v>
      </c>
      <c r="C31" s="52">
        <v>11</v>
      </c>
      <c r="D31" s="92" t="s">
        <v>62</v>
      </c>
      <c r="E31" s="245">
        <v>-2725</v>
      </c>
      <c r="F31" s="245">
        <v>-2843</v>
      </c>
      <c r="G31" s="245">
        <v>-2911</v>
      </c>
      <c r="H31" s="245">
        <v>-2714</v>
      </c>
      <c r="I31" s="245">
        <v>-2735</v>
      </c>
      <c r="J31" s="245">
        <v>-3142</v>
      </c>
      <c r="K31" s="245">
        <v>-3216</v>
      </c>
      <c r="L31" s="245">
        <v>-2966</v>
      </c>
      <c r="M31" s="245">
        <v>-2970</v>
      </c>
      <c r="N31" s="245">
        <v>-3004</v>
      </c>
      <c r="O31" s="245">
        <v>-2621</v>
      </c>
      <c r="P31" s="245">
        <v>-2833</v>
      </c>
      <c r="Q31" s="245">
        <f t="shared" si="3"/>
        <v>-34680</v>
      </c>
    </row>
    <row r="32" spans="1:17" ht="14.25">
      <c r="A32" s="124">
        <f t="shared" si="4"/>
        <v>7</v>
      </c>
      <c r="B32" s="52" t="s">
        <v>46</v>
      </c>
      <c r="C32" s="52" t="s">
        <v>46</v>
      </c>
      <c r="D32" s="92" t="s">
        <v>63</v>
      </c>
      <c r="E32" s="245">
        <v>-163</v>
      </c>
      <c r="F32" s="245">
        <v>-153</v>
      </c>
      <c r="G32" s="245">
        <v>-133</v>
      </c>
      <c r="H32" s="245">
        <v>-123</v>
      </c>
      <c r="I32" s="245">
        <v>-105</v>
      </c>
      <c r="J32" s="245">
        <v>-95</v>
      </c>
      <c r="K32" s="245">
        <v>-87</v>
      </c>
      <c r="L32" s="245">
        <v>-77</v>
      </c>
      <c r="M32" s="245">
        <v>-80</v>
      </c>
      <c r="N32" s="245">
        <v>-85</v>
      </c>
      <c r="O32" s="245">
        <v>-98</v>
      </c>
      <c r="P32" s="245">
        <v>-118</v>
      </c>
      <c r="Q32" s="245">
        <f t="shared" si="3"/>
        <v>-1317</v>
      </c>
    </row>
    <row r="33" spans="1:17" ht="14.25">
      <c r="A33" s="124">
        <f t="shared" si="4"/>
        <v>8</v>
      </c>
      <c r="B33" s="52" t="s">
        <v>47</v>
      </c>
      <c r="C33" s="52" t="s">
        <v>47</v>
      </c>
      <c r="D33" s="92" t="s">
        <v>64</v>
      </c>
      <c r="E33" s="245">
        <v>-9</v>
      </c>
      <c r="F33" s="245">
        <v>-10</v>
      </c>
      <c r="G33" s="245">
        <v>-18</v>
      </c>
      <c r="H33" s="245">
        <v>-45</v>
      </c>
      <c r="I33" s="245">
        <v>-31</v>
      </c>
      <c r="J33" s="245">
        <v>-31</v>
      </c>
      <c r="K33" s="245">
        <v>-36</v>
      </c>
      <c r="L33" s="245">
        <v>-34</v>
      </c>
      <c r="M33" s="245">
        <v>-33</v>
      </c>
      <c r="N33" s="245">
        <v>-21</v>
      </c>
      <c r="O33" s="245">
        <v>-11</v>
      </c>
      <c r="P33" s="245">
        <v>-10</v>
      </c>
      <c r="Q33" s="245">
        <f t="shared" si="3"/>
        <v>-289</v>
      </c>
    </row>
    <row r="34" spans="1:17" ht="14.25">
      <c r="A34" s="124">
        <f t="shared" si="4"/>
        <v>9</v>
      </c>
      <c r="B34" s="52" t="s">
        <v>48</v>
      </c>
      <c r="C34" s="52" t="s">
        <v>48</v>
      </c>
      <c r="D34" s="92" t="s">
        <v>65</v>
      </c>
      <c r="E34" s="245">
        <v>11008</v>
      </c>
      <c r="F34" s="245">
        <v>10431</v>
      </c>
      <c r="G34" s="245">
        <v>11194</v>
      </c>
      <c r="H34" s="245">
        <v>12809</v>
      </c>
      <c r="I34" s="245">
        <v>13273</v>
      </c>
      <c r="J34" s="245">
        <v>16571</v>
      </c>
      <c r="K34" s="245">
        <v>18143</v>
      </c>
      <c r="L34" s="245">
        <v>17317</v>
      </c>
      <c r="M34" s="245">
        <v>17628</v>
      </c>
      <c r="N34" s="245">
        <v>15089</v>
      </c>
      <c r="O34" s="245">
        <v>11958</v>
      </c>
      <c r="P34" s="245">
        <v>12009</v>
      </c>
      <c r="Q34" s="245">
        <f t="shared" si="3"/>
        <v>167430</v>
      </c>
    </row>
    <row r="35" spans="1:17" ht="14.25">
      <c r="A35" s="124">
        <f t="shared" si="4"/>
        <v>10</v>
      </c>
      <c r="B35" s="52" t="s">
        <v>49</v>
      </c>
      <c r="C35" s="52" t="s">
        <v>49</v>
      </c>
      <c r="D35" s="92" t="s">
        <v>66</v>
      </c>
      <c r="E35" s="245">
        <v>104697</v>
      </c>
      <c r="F35" s="245">
        <v>108119</v>
      </c>
      <c r="G35" s="245">
        <v>109666</v>
      </c>
      <c r="H35" s="245">
        <v>109552</v>
      </c>
      <c r="I35" s="245">
        <v>114122</v>
      </c>
      <c r="J35" s="245">
        <v>131001</v>
      </c>
      <c r="K35" s="245">
        <v>130212</v>
      </c>
      <c r="L35" s="245">
        <v>138882</v>
      </c>
      <c r="M35" s="245">
        <v>134098</v>
      </c>
      <c r="N35" s="245">
        <v>122998</v>
      </c>
      <c r="O35" s="245">
        <v>115575</v>
      </c>
      <c r="P35" s="245">
        <v>101608</v>
      </c>
      <c r="Q35" s="245">
        <f t="shared" si="3"/>
        <v>1420530</v>
      </c>
    </row>
    <row r="36" spans="1:17" ht="14.25">
      <c r="A36" s="124">
        <f t="shared" si="4"/>
        <v>11</v>
      </c>
      <c r="B36" s="52" t="s">
        <v>55</v>
      </c>
      <c r="C36" s="52">
        <v>34</v>
      </c>
      <c r="D36" s="92" t="s">
        <v>67</v>
      </c>
      <c r="E36" s="245">
        <v>-998</v>
      </c>
      <c r="F36" s="245">
        <v>-546</v>
      </c>
      <c r="G36" s="245">
        <v>-8</v>
      </c>
      <c r="H36" s="245">
        <v>-1</v>
      </c>
      <c r="I36" s="245">
        <v>1</v>
      </c>
      <c r="J36" s="245">
        <v>-6</v>
      </c>
      <c r="K36" s="245">
        <v>-7</v>
      </c>
      <c r="L36" s="245">
        <v>-7</v>
      </c>
      <c r="M36" s="245">
        <v>-13</v>
      </c>
      <c r="N36" s="245">
        <v>-13</v>
      </c>
      <c r="O36" s="245">
        <v>-535</v>
      </c>
      <c r="P36" s="245">
        <v>-1179</v>
      </c>
      <c r="Q36" s="245">
        <f t="shared" si="3"/>
        <v>-3312</v>
      </c>
    </row>
    <row r="37" spans="1:17" ht="14.25">
      <c r="A37" s="124">
        <f t="shared" si="4"/>
        <v>12</v>
      </c>
      <c r="B37" s="52" t="s">
        <v>57</v>
      </c>
      <c r="C37" s="52" t="s">
        <v>57</v>
      </c>
      <c r="D37" s="92" t="s">
        <v>233</v>
      </c>
      <c r="E37" s="245">
        <v>11880</v>
      </c>
      <c r="F37" s="245">
        <v>13237</v>
      </c>
      <c r="G37" s="245">
        <v>12117</v>
      </c>
      <c r="H37" s="245">
        <v>12601</v>
      </c>
      <c r="I37" s="245">
        <v>14772</v>
      </c>
      <c r="J37" s="245">
        <v>16685</v>
      </c>
      <c r="K37" s="245">
        <v>15368</v>
      </c>
      <c r="L37" s="245">
        <v>17193</v>
      </c>
      <c r="M37" s="245">
        <v>19749</v>
      </c>
      <c r="N37" s="245">
        <v>16441</v>
      </c>
      <c r="O37" s="245">
        <v>12342</v>
      </c>
      <c r="P37" s="245">
        <v>11744</v>
      </c>
      <c r="Q37" s="245">
        <f t="shared" si="3"/>
        <v>174129</v>
      </c>
    </row>
    <row r="38" spans="1:17" ht="14.25">
      <c r="A38" s="124">
        <f t="shared" si="4"/>
        <v>13</v>
      </c>
      <c r="B38" s="52" t="s">
        <v>59</v>
      </c>
      <c r="C38" s="52">
        <v>34</v>
      </c>
      <c r="D38" s="92" t="s">
        <v>97</v>
      </c>
      <c r="E38" s="245">
        <v>-23</v>
      </c>
      <c r="F38" s="245">
        <v>-12</v>
      </c>
      <c r="G38" s="245">
        <v>-47</v>
      </c>
      <c r="H38" s="245">
        <v>-28</v>
      </c>
      <c r="I38" s="245">
        <v>-18</v>
      </c>
      <c r="J38" s="245">
        <v>-4</v>
      </c>
      <c r="K38" s="245">
        <v>-10</v>
      </c>
      <c r="L38" s="245">
        <v>-10</v>
      </c>
      <c r="M38" s="245">
        <v>-9</v>
      </c>
      <c r="N38" s="245" t="s">
        <v>294</v>
      </c>
      <c r="O38" s="245">
        <v>-23</v>
      </c>
      <c r="P38" s="245">
        <v>-27</v>
      </c>
      <c r="Q38" s="245">
        <f t="shared" si="3"/>
        <v>-211</v>
      </c>
    </row>
    <row r="39" spans="1:17" ht="15" thickBot="1">
      <c r="A39" s="124">
        <f t="shared" si="4"/>
        <v>14</v>
      </c>
      <c r="B39" s="57"/>
      <c r="C39" s="57"/>
      <c r="D39" s="95" t="s">
        <v>1</v>
      </c>
      <c r="E39" s="404">
        <f t="shared" ref="E39:Q39" si="5">SUM(E26:E38)</f>
        <v>320270</v>
      </c>
      <c r="F39" s="404">
        <f t="shared" si="5"/>
        <v>306549</v>
      </c>
      <c r="G39" s="246">
        <f t="shared" si="5"/>
        <v>284842</v>
      </c>
      <c r="H39" s="246">
        <f t="shared" si="5"/>
        <v>299893</v>
      </c>
      <c r="I39" s="246">
        <f t="shared" si="5"/>
        <v>337346</v>
      </c>
      <c r="J39" s="246">
        <f t="shared" si="5"/>
        <v>460058</v>
      </c>
      <c r="K39" s="246">
        <f t="shared" si="5"/>
        <v>511025</v>
      </c>
      <c r="L39" s="246">
        <f t="shared" si="5"/>
        <v>504426</v>
      </c>
      <c r="M39" s="246">
        <f t="shared" si="5"/>
        <v>488604</v>
      </c>
      <c r="N39" s="246">
        <f t="shared" si="5"/>
        <v>386599</v>
      </c>
      <c r="O39" s="246">
        <f t="shared" si="5"/>
        <v>290074</v>
      </c>
      <c r="P39" s="246">
        <f t="shared" si="5"/>
        <v>296185</v>
      </c>
      <c r="Q39" s="246">
        <f t="shared" si="5"/>
        <v>4485871</v>
      </c>
    </row>
    <row r="40" spans="1:17" ht="13.5" thickTop="1">
      <c r="E40" s="237"/>
      <c r="Q40" s="96"/>
    </row>
    <row r="41" spans="1:17">
      <c r="E41" s="237"/>
    </row>
    <row r="42" spans="1:17">
      <c r="E42" s="237"/>
    </row>
    <row r="44" spans="1:17">
      <c r="J44" s="266"/>
    </row>
  </sheetData>
  <pageMargins left="0.75" right="0.75" top="1.25" bottom="0.75" header="1.25" footer="0.3"/>
  <pageSetup scale="68" fitToWidth="2" orientation="landscape" r:id="rId1"/>
  <headerFooter>
    <oddHeader>&amp;R&amp;"Arial,Regular"Workpaper Exhibit RFG-01-E
Page &amp;P of &amp;N</oddHeader>
  </headerFooter>
  <colBreaks count="1" manualBreakCount="1">
    <brk id="10" max="42" man="1"/>
  </colBreaks>
  <ignoredErrors>
    <ignoredError sqref="B31:C37 B9:C13 B30:C30 B21:C29 B38:C38 B14:C2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70"/>
  <sheetViews>
    <sheetView workbookViewId="0">
      <selection sqref="A1:L1"/>
    </sheetView>
  </sheetViews>
  <sheetFormatPr defaultColWidth="11.42578125" defaultRowHeight="14.25"/>
  <cols>
    <col min="1" max="1" width="5.7109375" style="55" customWidth="1"/>
    <col min="2" max="2" width="11.28515625" style="6" bestFit="1" customWidth="1"/>
    <col min="3" max="3" width="9.140625" style="6" customWidth="1"/>
    <col min="4" max="4" width="43.140625" style="6" customWidth="1"/>
    <col min="5" max="5" width="19.140625" style="6" customWidth="1"/>
    <col min="6" max="6" width="20.140625" style="6" bestFit="1" customWidth="1"/>
    <col min="7" max="7" width="9.7109375" style="6" bestFit="1" customWidth="1"/>
    <col min="8" max="8" width="6.5703125" style="6" bestFit="1" customWidth="1"/>
    <col min="9" max="9" width="5.7109375" style="6" customWidth="1"/>
    <col min="10" max="10" width="46.28515625" style="6" bestFit="1" customWidth="1"/>
    <col min="11" max="16384" width="11.42578125" style="6"/>
  </cols>
  <sheetData>
    <row r="1" spans="1:16" ht="15" customHeight="1">
      <c r="A1" s="136" t="s">
        <v>2</v>
      </c>
      <c r="B1" s="38"/>
      <c r="C1" s="38"/>
      <c r="D1" s="38"/>
      <c r="E1" s="38"/>
    </row>
    <row r="2" spans="1:16" ht="15" customHeight="1">
      <c r="A2" s="136" t="s">
        <v>17</v>
      </c>
      <c r="B2" s="38"/>
      <c r="C2" s="38"/>
      <c r="D2" s="38"/>
      <c r="E2" s="38"/>
    </row>
    <row r="3" spans="1:16" ht="15" customHeight="1">
      <c r="A3" s="136" t="s">
        <v>257</v>
      </c>
      <c r="B3" s="38"/>
      <c r="C3" s="38"/>
      <c r="D3" s="38"/>
      <c r="E3" s="38"/>
    </row>
    <row r="4" spans="1:16" ht="15" customHeight="1">
      <c r="A4" s="136" t="s">
        <v>258</v>
      </c>
      <c r="B4" s="38"/>
      <c r="C4" s="38"/>
      <c r="D4" s="38"/>
      <c r="E4" s="38"/>
    </row>
    <row r="6" spans="1:16">
      <c r="E6" s="55"/>
    </row>
    <row r="7" spans="1:16" ht="28.5">
      <c r="A7" s="2" t="s">
        <v>68</v>
      </c>
      <c r="B7" s="1" t="s">
        <v>12</v>
      </c>
      <c r="C7" s="2" t="s">
        <v>100</v>
      </c>
      <c r="D7" s="1" t="s">
        <v>13</v>
      </c>
      <c r="E7" s="2" t="s">
        <v>259</v>
      </c>
    </row>
    <row r="8" spans="1:16" ht="6" customHeight="1">
      <c r="A8" s="66"/>
      <c r="B8" s="67"/>
      <c r="C8" s="66"/>
      <c r="D8" s="67"/>
      <c r="E8" s="67"/>
      <c r="F8" s="67"/>
      <c r="G8" s="223"/>
    </row>
    <row r="9" spans="1:16" ht="15" customHeight="1">
      <c r="A9" s="55">
        <v>1</v>
      </c>
      <c r="B9" s="52" t="s">
        <v>40</v>
      </c>
      <c r="C9" s="52" t="s">
        <v>40</v>
      </c>
      <c r="D9" s="6" t="s">
        <v>26</v>
      </c>
      <c r="E9" s="171">
        <f>E35</f>
        <v>2351885748.5516458</v>
      </c>
      <c r="F9" s="67"/>
      <c r="G9" s="223"/>
      <c r="H9" s="223"/>
      <c r="I9" s="223"/>
      <c r="J9" s="223"/>
      <c r="K9" s="223"/>
      <c r="L9" s="223"/>
      <c r="M9" s="223"/>
      <c r="N9" s="223"/>
      <c r="O9" s="223"/>
      <c r="P9" s="223"/>
    </row>
    <row r="10" spans="1:16" ht="15" customHeight="1">
      <c r="A10" s="55">
        <f>A9+1</f>
        <v>2</v>
      </c>
      <c r="B10" s="52" t="s">
        <v>41</v>
      </c>
      <c r="C10" s="52" t="s">
        <v>41</v>
      </c>
      <c r="D10" s="6" t="s">
        <v>27</v>
      </c>
      <c r="E10" s="171">
        <f>E36</f>
        <v>299064767.24520433</v>
      </c>
      <c r="F10" s="67"/>
      <c r="G10" s="223"/>
      <c r="H10" s="223"/>
      <c r="I10" s="223"/>
      <c r="J10" s="223"/>
      <c r="K10" s="223"/>
      <c r="L10" s="223"/>
      <c r="M10" s="223"/>
      <c r="N10" s="223"/>
      <c r="O10" s="223"/>
      <c r="P10" s="223"/>
    </row>
    <row r="11" spans="1:16" ht="15" customHeight="1">
      <c r="A11" s="55">
        <f t="shared" ref="A11:A30" si="0">A10+1</f>
        <v>3</v>
      </c>
      <c r="B11" s="52" t="s">
        <v>42</v>
      </c>
      <c r="C11" s="52" t="s">
        <v>42</v>
      </c>
      <c r="D11" s="6" t="s">
        <v>28</v>
      </c>
      <c r="E11" s="171">
        <f>SUM(E37:E38)</f>
        <v>5798060.0865271483</v>
      </c>
      <c r="F11" s="67"/>
      <c r="G11" s="223"/>
      <c r="H11" s="223"/>
      <c r="I11" s="223"/>
      <c r="J11" s="223"/>
      <c r="K11" s="223"/>
      <c r="L11" s="223"/>
      <c r="M11" s="223"/>
      <c r="N11" s="223"/>
      <c r="O11" s="223"/>
      <c r="P11" s="223"/>
    </row>
    <row r="12" spans="1:16" ht="15" customHeight="1">
      <c r="A12" s="55">
        <f t="shared" si="0"/>
        <v>4</v>
      </c>
      <c r="B12" s="52" t="s">
        <v>43</v>
      </c>
      <c r="C12" s="52" t="s">
        <v>43</v>
      </c>
      <c r="D12" s="6" t="s">
        <v>115</v>
      </c>
      <c r="E12" s="171">
        <f>E39</f>
        <v>35437266.858322553</v>
      </c>
      <c r="G12" s="223"/>
      <c r="H12" s="223"/>
      <c r="I12" s="223"/>
      <c r="J12" s="223"/>
      <c r="K12" s="223"/>
      <c r="L12" s="223"/>
      <c r="M12" s="223"/>
      <c r="N12" s="223"/>
      <c r="O12" s="223"/>
      <c r="P12" s="223"/>
    </row>
    <row r="13" spans="1:16" ht="15" customHeight="1">
      <c r="A13" s="161">
        <f t="shared" si="0"/>
        <v>5</v>
      </c>
      <c r="B13" s="33" t="s">
        <v>238</v>
      </c>
      <c r="C13" s="33" t="s">
        <v>238</v>
      </c>
      <c r="D13" s="6" t="s">
        <v>239</v>
      </c>
      <c r="E13" s="171">
        <f>E40</f>
        <v>2731667.2657314078</v>
      </c>
      <c r="F13" s="67"/>
      <c r="G13" s="223"/>
      <c r="H13" s="223"/>
      <c r="I13" s="223"/>
      <c r="J13" s="223"/>
      <c r="K13" s="223"/>
      <c r="L13" s="223"/>
      <c r="M13" s="223"/>
      <c r="N13" s="223"/>
      <c r="O13" s="223"/>
      <c r="P13" s="223"/>
    </row>
    <row r="14" spans="1:16" ht="15" customHeight="1">
      <c r="A14" s="161">
        <f t="shared" si="0"/>
        <v>6</v>
      </c>
      <c r="B14" s="121" t="s">
        <v>254</v>
      </c>
      <c r="C14" s="121" t="s">
        <v>254</v>
      </c>
      <c r="D14" s="6" t="s">
        <v>255</v>
      </c>
      <c r="E14" s="171">
        <f>SUM(E41:E44)</f>
        <v>165490522.81209323</v>
      </c>
      <c r="F14" s="67"/>
      <c r="G14" s="223"/>
      <c r="H14" s="223"/>
      <c r="I14" s="223"/>
      <c r="J14" s="223"/>
      <c r="K14" s="223"/>
      <c r="L14" s="223"/>
      <c r="M14" s="223"/>
      <c r="N14" s="223"/>
      <c r="O14" s="223"/>
      <c r="P14" s="223"/>
    </row>
    <row r="15" spans="1:16" ht="15" customHeight="1">
      <c r="A15" s="161">
        <f t="shared" si="0"/>
        <v>7</v>
      </c>
      <c r="B15" s="52" t="s">
        <v>45</v>
      </c>
      <c r="C15" s="52"/>
      <c r="D15" s="6" t="s">
        <v>29</v>
      </c>
      <c r="E15" s="171">
        <f>E46</f>
        <v>42220162.001623169</v>
      </c>
      <c r="F15" s="171"/>
      <c r="G15" s="223"/>
      <c r="H15" s="223"/>
      <c r="I15" s="223"/>
      <c r="J15" s="223"/>
      <c r="K15" s="223"/>
      <c r="L15" s="223"/>
      <c r="M15" s="223"/>
      <c r="N15" s="223"/>
      <c r="O15" s="223"/>
      <c r="P15" s="223"/>
    </row>
    <row r="16" spans="1:16" ht="15" customHeight="1">
      <c r="A16" s="161">
        <f t="shared" si="0"/>
        <v>8</v>
      </c>
      <c r="B16" s="52" t="s">
        <v>46</v>
      </c>
      <c r="C16" s="52" t="s">
        <v>46</v>
      </c>
      <c r="D16" s="6" t="s">
        <v>30</v>
      </c>
      <c r="E16" s="171">
        <f>E45</f>
        <v>6597085.1688127518</v>
      </c>
      <c r="G16" s="223"/>
      <c r="H16" s="223"/>
      <c r="I16" s="223"/>
      <c r="J16" s="223"/>
      <c r="K16" s="223"/>
      <c r="L16" s="223"/>
      <c r="M16" s="223"/>
      <c r="N16" s="223"/>
      <c r="O16" s="223"/>
      <c r="P16" s="223"/>
    </row>
    <row r="17" spans="1:16" ht="15" customHeight="1">
      <c r="A17" s="161">
        <f t="shared" si="0"/>
        <v>9</v>
      </c>
      <c r="B17" s="52" t="s">
        <v>47</v>
      </c>
      <c r="C17" s="52" t="s">
        <v>47</v>
      </c>
      <c r="D17" s="6" t="s">
        <v>31</v>
      </c>
      <c r="E17" s="171">
        <f>E47</f>
        <v>4808133.2716272715</v>
      </c>
      <c r="F17" s="171"/>
      <c r="G17" s="223"/>
      <c r="H17" s="223"/>
      <c r="I17" s="223"/>
      <c r="J17" s="223"/>
      <c r="K17" s="223"/>
      <c r="L17" s="223"/>
      <c r="M17" s="223"/>
      <c r="N17" s="223"/>
      <c r="O17" s="223"/>
      <c r="P17" s="223"/>
    </row>
    <row r="18" spans="1:16" ht="15" customHeight="1">
      <c r="A18" s="161">
        <f t="shared" si="0"/>
        <v>10</v>
      </c>
      <c r="B18" s="52" t="s">
        <v>48</v>
      </c>
      <c r="C18" s="52" t="s">
        <v>48</v>
      </c>
      <c r="D18" s="6" t="s">
        <v>32</v>
      </c>
      <c r="E18" s="171">
        <f>SUM(E48:E49)</f>
        <v>1580401859.3707449</v>
      </c>
      <c r="G18" s="223"/>
      <c r="H18" s="223"/>
      <c r="I18" s="223"/>
      <c r="J18" s="223"/>
      <c r="K18" s="223"/>
      <c r="L18" s="223"/>
      <c r="M18" s="223"/>
      <c r="N18" s="223"/>
      <c r="O18" s="223"/>
      <c r="P18" s="223"/>
    </row>
    <row r="19" spans="1:16" ht="15" customHeight="1">
      <c r="A19" s="161">
        <f t="shared" si="0"/>
        <v>11</v>
      </c>
      <c r="B19" s="52" t="s">
        <v>49</v>
      </c>
      <c r="C19" s="52">
        <v>25</v>
      </c>
      <c r="D19" s="6" t="s">
        <v>78</v>
      </c>
      <c r="E19" s="171">
        <f>SUM(E50:E51,E52:E53)</f>
        <v>621128134.13821733</v>
      </c>
      <c r="F19" s="171"/>
      <c r="G19" s="223"/>
      <c r="H19" s="223"/>
      <c r="I19" s="223"/>
      <c r="J19" s="223"/>
      <c r="K19" s="223"/>
      <c r="L19" s="223"/>
      <c r="M19" s="223"/>
      <c r="N19" s="223"/>
      <c r="O19" s="223"/>
      <c r="P19" s="223"/>
    </row>
    <row r="20" spans="1:16" ht="15" customHeight="1">
      <c r="A20" s="161">
        <f t="shared" si="0"/>
        <v>12</v>
      </c>
      <c r="B20" s="121" t="s">
        <v>50</v>
      </c>
      <c r="C20" s="121"/>
      <c r="D20" s="6" t="s">
        <v>79</v>
      </c>
      <c r="E20" s="171">
        <f t="shared" ref="E20:E25" si="1">E54</f>
        <v>9350395</v>
      </c>
      <c r="G20" s="223"/>
      <c r="H20" s="223"/>
      <c r="I20" s="223"/>
      <c r="J20" s="223"/>
      <c r="K20" s="223"/>
      <c r="L20" s="223"/>
      <c r="M20" s="223"/>
      <c r="N20" s="223"/>
      <c r="O20" s="223"/>
      <c r="P20" s="223"/>
    </row>
    <row r="21" spans="1:16" ht="15" customHeight="1">
      <c r="A21" s="161">
        <f t="shared" si="0"/>
        <v>13</v>
      </c>
      <c r="B21" s="52" t="s">
        <v>51</v>
      </c>
      <c r="C21" s="52"/>
      <c r="D21" s="6" t="s">
        <v>33</v>
      </c>
      <c r="E21" s="171">
        <f>E55</f>
        <v>342716781.47992653</v>
      </c>
      <c r="G21" s="223"/>
      <c r="H21" s="223"/>
      <c r="I21" s="223"/>
      <c r="J21" s="223"/>
      <c r="K21" s="223"/>
      <c r="L21" s="223"/>
      <c r="M21" s="223"/>
      <c r="N21" s="223"/>
      <c r="O21" s="223"/>
      <c r="P21" s="223"/>
    </row>
    <row r="22" spans="1:16" ht="15" customHeight="1">
      <c r="A22" s="161">
        <f t="shared" si="0"/>
        <v>14</v>
      </c>
      <c r="B22" s="52" t="s">
        <v>52</v>
      </c>
      <c r="C22" s="52">
        <v>28</v>
      </c>
      <c r="D22" s="6" t="s">
        <v>34</v>
      </c>
      <c r="E22" s="171">
        <f t="shared" si="1"/>
        <v>27724808.420579061</v>
      </c>
      <c r="F22" s="171"/>
      <c r="G22" s="223"/>
      <c r="H22" s="223"/>
      <c r="I22" s="223"/>
      <c r="J22" s="223"/>
      <c r="K22" s="223"/>
      <c r="L22" s="223"/>
      <c r="M22" s="223"/>
      <c r="N22" s="223"/>
      <c r="O22" s="223"/>
      <c r="P22" s="223"/>
    </row>
    <row r="23" spans="1:16" ht="15" customHeight="1">
      <c r="A23" s="161">
        <f t="shared" si="0"/>
        <v>15</v>
      </c>
      <c r="B23" s="52" t="s">
        <v>53</v>
      </c>
      <c r="C23" s="52"/>
      <c r="D23" s="6" t="s">
        <v>35</v>
      </c>
      <c r="E23" s="171">
        <f t="shared" si="1"/>
        <v>21855594.889217913</v>
      </c>
      <c r="F23" s="171"/>
    </row>
    <row r="24" spans="1:16" ht="15" customHeight="1">
      <c r="A24" s="161">
        <f t="shared" si="0"/>
        <v>16</v>
      </c>
      <c r="B24" s="52" t="s">
        <v>54</v>
      </c>
      <c r="C24" s="52">
        <v>31</v>
      </c>
      <c r="D24" s="6" t="s">
        <v>36</v>
      </c>
      <c r="E24" s="171">
        <f t="shared" si="1"/>
        <v>274388861.90829253</v>
      </c>
      <c r="F24" s="171"/>
      <c r="G24" s="223"/>
      <c r="H24" s="223"/>
      <c r="I24" s="223"/>
      <c r="J24" s="223"/>
      <c r="K24" s="223"/>
      <c r="L24" s="223"/>
      <c r="M24" s="223"/>
      <c r="N24" s="223"/>
      <c r="O24" s="223"/>
      <c r="P24" s="223"/>
    </row>
    <row r="25" spans="1:16" ht="15" customHeight="1">
      <c r="A25" s="161">
        <f t="shared" si="0"/>
        <v>17</v>
      </c>
      <c r="B25" s="52" t="s">
        <v>55</v>
      </c>
      <c r="C25" s="52">
        <v>34</v>
      </c>
      <c r="D25" s="6" t="s">
        <v>37</v>
      </c>
      <c r="E25" s="171">
        <f t="shared" si="1"/>
        <v>2231954.8396568159</v>
      </c>
      <c r="F25" s="171"/>
      <c r="G25" s="223"/>
      <c r="H25" s="223"/>
      <c r="I25" s="223"/>
      <c r="J25" s="223"/>
      <c r="K25" s="223"/>
      <c r="L25" s="223"/>
      <c r="M25" s="223"/>
      <c r="N25" s="223"/>
      <c r="O25" s="223"/>
      <c r="P25" s="223"/>
    </row>
    <row r="26" spans="1:16" ht="15" customHeight="1">
      <c r="A26" s="161">
        <f t="shared" si="0"/>
        <v>18</v>
      </c>
      <c r="B26" s="52" t="s">
        <v>56</v>
      </c>
      <c r="C26" s="52"/>
      <c r="D26" s="6" t="s">
        <v>38</v>
      </c>
      <c r="E26" s="171">
        <f>SUM(E60:E61)</f>
        <v>408788709.58996093</v>
      </c>
      <c r="F26" s="227"/>
      <c r="G26" s="223"/>
      <c r="H26" s="223"/>
      <c r="I26" s="223"/>
      <c r="J26" s="223"/>
      <c r="K26" s="223"/>
      <c r="L26" s="223"/>
      <c r="M26" s="223"/>
      <c r="N26" s="223"/>
      <c r="O26" s="223"/>
      <c r="P26" s="223"/>
    </row>
    <row r="27" spans="1:16" ht="15" customHeight="1">
      <c r="A27" s="161">
        <f t="shared" si="0"/>
        <v>19</v>
      </c>
      <c r="B27" s="52" t="s">
        <v>57</v>
      </c>
      <c r="C27" s="52" t="s">
        <v>57</v>
      </c>
      <c r="D27" s="6" t="s">
        <v>39</v>
      </c>
      <c r="E27" s="171">
        <f>SUM(E62:E63)</f>
        <v>272130222.86196518</v>
      </c>
      <c r="F27" s="219"/>
      <c r="G27" s="223"/>
      <c r="H27" s="223"/>
      <c r="I27" s="223"/>
      <c r="J27" s="223"/>
      <c r="K27" s="223"/>
      <c r="L27" s="223"/>
      <c r="M27" s="223"/>
      <c r="N27" s="223"/>
      <c r="O27" s="223"/>
      <c r="P27" s="223"/>
    </row>
    <row r="28" spans="1:16" ht="15" customHeight="1">
      <c r="A28" s="162">
        <f t="shared" si="0"/>
        <v>20</v>
      </c>
      <c r="B28" s="52">
        <v>45</v>
      </c>
      <c r="C28" s="52"/>
      <c r="D28" s="6" t="s">
        <v>136</v>
      </c>
      <c r="E28" s="171">
        <f>SUM(E66)</f>
        <v>28267653</v>
      </c>
      <c r="F28" s="219"/>
      <c r="G28" s="223"/>
      <c r="H28" s="223"/>
      <c r="I28" s="223"/>
      <c r="J28" s="223"/>
      <c r="K28" s="223"/>
      <c r="L28" s="223"/>
      <c r="M28" s="223"/>
      <c r="N28" s="223"/>
      <c r="O28" s="223"/>
      <c r="P28" s="223"/>
    </row>
    <row r="29" spans="1:16" ht="15" customHeight="1">
      <c r="A29" s="162">
        <f t="shared" si="0"/>
        <v>21</v>
      </c>
      <c r="B29" s="121" t="s">
        <v>59</v>
      </c>
      <c r="C29" s="121" t="s">
        <v>59</v>
      </c>
      <c r="D29" s="6" t="s">
        <v>191</v>
      </c>
      <c r="E29" s="171">
        <f>E67</f>
        <v>133600</v>
      </c>
      <c r="F29" s="28"/>
      <c r="G29" s="223"/>
      <c r="H29" s="223"/>
      <c r="I29" s="223"/>
      <c r="J29" s="223"/>
      <c r="K29" s="223"/>
      <c r="L29" s="223"/>
      <c r="M29" s="223"/>
      <c r="N29" s="223"/>
      <c r="O29" s="223"/>
      <c r="P29" s="223"/>
    </row>
    <row r="30" spans="1:16" ht="15" customHeight="1" thickBot="1">
      <c r="A30" s="162">
        <f t="shared" si="0"/>
        <v>22</v>
      </c>
      <c r="B30" s="52"/>
      <c r="C30" s="52"/>
      <c r="D30" s="61" t="s">
        <v>16</v>
      </c>
      <c r="E30" s="395">
        <f>SUM(E9:E29)</f>
        <v>6503151988.760149</v>
      </c>
      <c r="F30" s="229"/>
      <c r="G30" s="223"/>
      <c r="H30" s="223"/>
      <c r="I30" s="223"/>
      <c r="J30" s="223"/>
      <c r="K30" s="223"/>
      <c r="L30" s="223"/>
      <c r="M30" s="223"/>
      <c r="N30" s="223"/>
      <c r="O30" s="223"/>
      <c r="P30" s="223"/>
    </row>
    <row r="31" spans="1:16" ht="15" customHeight="1" thickTop="1">
      <c r="B31" s="52"/>
      <c r="C31" s="52"/>
      <c r="D31" s="61"/>
      <c r="E31" s="229"/>
      <c r="F31" s="229"/>
      <c r="G31" s="223"/>
      <c r="H31" s="223"/>
      <c r="I31" s="223"/>
      <c r="J31" s="223"/>
      <c r="K31" s="223"/>
      <c r="L31" s="223"/>
      <c r="M31" s="223"/>
      <c r="N31" s="223"/>
      <c r="O31" s="223"/>
      <c r="P31" s="223"/>
    </row>
    <row r="32" spans="1:16" ht="15" customHeight="1">
      <c r="E32" s="223"/>
      <c r="F32" s="230"/>
      <c r="G32" s="223"/>
      <c r="H32" s="223"/>
      <c r="I32" s="223"/>
      <c r="J32" s="223"/>
      <c r="K32" s="223"/>
      <c r="L32" s="223"/>
      <c r="M32" s="223"/>
      <c r="N32" s="223"/>
      <c r="O32" s="223"/>
      <c r="P32" s="223"/>
    </row>
    <row r="33" spans="1:16" ht="28.5">
      <c r="A33" s="2" t="s">
        <v>68</v>
      </c>
      <c r="B33" s="1" t="s">
        <v>12</v>
      </c>
      <c r="C33" s="2" t="s">
        <v>100</v>
      </c>
      <c r="D33" s="1" t="s">
        <v>13</v>
      </c>
      <c r="E33" s="2" t="str">
        <f>E7</f>
        <v>2020 Projected Metered kWh</v>
      </c>
      <c r="F33" s="223"/>
      <c r="G33" s="223"/>
      <c r="H33" s="223"/>
      <c r="I33" s="223"/>
      <c r="J33" s="223"/>
      <c r="K33" s="223"/>
      <c r="L33" s="223"/>
      <c r="M33" s="223"/>
      <c r="N33" s="223"/>
      <c r="O33" s="223"/>
      <c r="P33" s="223"/>
    </row>
    <row r="34" spans="1:16" ht="6" customHeight="1">
      <c r="E34" s="223"/>
      <c r="F34" s="230"/>
      <c r="G34" s="223"/>
      <c r="H34" s="223"/>
      <c r="I34" s="223"/>
      <c r="J34" s="223"/>
      <c r="K34" s="223"/>
      <c r="L34" s="223"/>
      <c r="M34" s="223"/>
      <c r="N34" s="223"/>
      <c r="O34" s="223"/>
      <c r="P34" s="223"/>
    </row>
    <row r="35" spans="1:16" ht="15" customHeight="1">
      <c r="A35" s="55">
        <f>A30+1</f>
        <v>23</v>
      </c>
      <c r="B35" s="62" t="s">
        <v>88</v>
      </c>
      <c r="C35" s="63">
        <v>1</v>
      </c>
      <c r="D35" s="6" t="s">
        <v>25</v>
      </c>
      <c r="E35" s="171">
        <f>'WP 2020 Forecast'!Q9</f>
        <v>2351885748.5516458</v>
      </c>
      <c r="F35" s="223"/>
      <c r="G35" s="223"/>
      <c r="H35" s="223"/>
      <c r="I35" s="223"/>
      <c r="J35" s="223"/>
      <c r="K35" s="223"/>
      <c r="L35" s="223"/>
      <c r="M35" s="223"/>
      <c r="N35" s="223"/>
      <c r="O35" s="223"/>
      <c r="P35" s="223"/>
    </row>
    <row r="36" spans="1:16" ht="15" customHeight="1">
      <c r="A36" s="55">
        <f>A35+1</f>
        <v>24</v>
      </c>
      <c r="B36" s="62" t="s">
        <v>89</v>
      </c>
      <c r="C36" s="63">
        <v>2</v>
      </c>
      <c r="D36" s="6" t="s">
        <v>27</v>
      </c>
      <c r="E36" s="171">
        <f>'WP 2020 Forecast'!Q10</f>
        <v>299064767.24520433</v>
      </c>
      <c r="F36" s="223"/>
      <c r="G36" s="223"/>
      <c r="H36" s="223"/>
      <c r="I36" s="223"/>
      <c r="J36" s="223"/>
      <c r="K36" s="223"/>
      <c r="L36" s="223"/>
      <c r="M36" s="223"/>
      <c r="N36" s="223"/>
      <c r="O36" s="223"/>
      <c r="P36" s="223"/>
    </row>
    <row r="37" spans="1:16" ht="15" customHeight="1">
      <c r="A37" s="55">
        <f t="shared" ref="A37:A67" si="2">A36+1</f>
        <v>25</v>
      </c>
      <c r="B37" s="62" t="s">
        <v>153</v>
      </c>
      <c r="C37" s="63">
        <v>7</v>
      </c>
      <c r="D37" s="6" t="s">
        <v>28</v>
      </c>
      <c r="E37" s="171">
        <f>'WP 2020 Forecast'!Q11</f>
        <v>5695325.0865271483</v>
      </c>
      <c r="F37" s="223"/>
      <c r="G37" s="223"/>
      <c r="H37" s="223"/>
      <c r="I37" s="223"/>
      <c r="J37" s="223"/>
      <c r="K37" s="223"/>
      <c r="L37" s="223"/>
      <c r="M37" s="223"/>
      <c r="N37" s="223"/>
      <c r="O37" s="223"/>
      <c r="P37" s="223"/>
    </row>
    <row r="38" spans="1:16">
      <c r="A38" s="55">
        <f>A37+1</f>
        <v>26</v>
      </c>
      <c r="B38" s="62" t="s">
        <v>153</v>
      </c>
      <c r="C38" s="63">
        <v>7</v>
      </c>
      <c r="D38" s="6" t="s">
        <v>155</v>
      </c>
      <c r="E38" s="171">
        <f>'WP 2020 Forecast'!Q12</f>
        <v>102735</v>
      </c>
      <c r="F38" s="223"/>
      <c r="G38" s="223"/>
      <c r="H38" s="223"/>
      <c r="I38" s="223"/>
      <c r="J38" s="223"/>
      <c r="K38" s="223"/>
      <c r="L38" s="223"/>
      <c r="M38" s="223"/>
      <c r="N38" s="223"/>
      <c r="O38" s="223"/>
      <c r="P38" s="223"/>
    </row>
    <row r="39" spans="1:16">
      <c r="A39" s="142">
        <f>A38+1</f>
        <v>27</v>
      </c>
      <c r="B39" s="62" t="s">
        <v>156</v>
      </c>
      <c r="C39" s="63">
        <v>8</v>
      </c>
      <c r="D39" s="6" t="s">
        <v>157</v>
      </c>
      <c r="E39" s="171">
        <f>'WP 2020 Forecast'!Q13</f>
        <v>35437266.858322553</v>
      </c>
      <c r="F39" s="223"/>
      <c r="G39" s="223"/>
      <c r="H39" s="223"/>
      <c r="I39" s="223"/>
      <c r="J39" s="223"/>
      <c r="K39" s="223"/>
      <c r="L39" s="223"/>
      <c r="M39" s="223"/>
      <c r="N39" s="223"/>
      <c r="O39" s="223"/>
      <c r="P39" s="223"/>
    </row>
    <row r="40" spans="1:16">
      <c r="A40" s="197">
        <f>A39+1</f>
        <v>28</v>
      </c>
      <c r="B40" s="62" t="s">
        <v>247</v>
      </c>
      <c r="C40" s="63">
        <v>9</v>
      </c>
      <c r="D40" s="6" t="s">
        <v>248</v>
      </c>
      <c r="E40" s="171">
        <f>'WP 2020 Forecast'!Q14</f>
        <v>2731667.2657314078</v>
      </c>
      <c r="F40" s="223"/>
      <c r="G40" s="223"/>
      <c r="H40" s="223"/>
      <c r="I40" s="223"/>
      <c r="J40" s="223"/>
      <c r="K40" s="223"/>
      <c r="L40" s="223"/>
      <c r="M40" s="223"/>
      <c r="N40" s="223"/>
      <c r="O40" s="223"/>
      <c r="P40" s="223"/>
    </row>
    <row r="41" spans="1:16">
      <c r="A41" s="184">
        <f t="shared" ref="A41" si="3">A40+1</f>
        <v>29</v>
      </c>
      <c r="B41" s="64" t="s">
        <v>158</v>
      </c>
      <c r="C41" s="63">
        <v>11</v>
      </c>
      <c r="D41" s="6" t="s">
        <v>159</v>
      </c>
      <c r="E41" s="171">
        <f>'WP 2020 Forecast'!Q15</f>
        <v>0</v>
      </c>
    </row>
    <row r="42" spans="1:16">
      <c r="A42" s="55">
        <f>A41+1</f>
        <v>30</v>
      </c>
      <c r="B42" s="64" t="s">
        <v>158</v>
      </c>
      <c r="C42" s="63">
        <v>11</v>
      </c>
      <c r="D42" s="6" t="s">
        <v>160</v>
      </c>
      <c r="E42" s="171">
        <f>'WP 2020 Forecast'!Q16</f>
        <v>0</v>
      </c>
    </row>
    <row r="43" spans="1:16">
      <c r="A43" s="55">
        <f t="shared" si="2"/>
        <v>31</v>
      </c>
      <c r="B43" s="62" t="s">
        <v>161</v>
      </c>
      <c r="C43" s="63" t="s">
        <v>77</v>
      </c>
      <c r="D43" s="6" t="s">
        <v>162</v>
      </c>
      <c r="E43" s="171">
        <f>'WP 2020 Forecast'!Q17</f>
        <v>119152378.81209323</v>
      </c>
    </row>
    <row r="44" spans="1:16">
      <c r="A44" s="142">
        <f t="shared" si="2"/>
        <v>32</v>
      </c>
      <c r="B44" s="62" t="s">
        <v>161</v>
      </c>
      <c r="C44" s="63" t="s">
        <v>77</v>
      </c>
      <c r="D44" s="6" t="s">
        <v>163</v>
      </c>
      <c r="E44" s="171">
        <f>'WP 2020 Forecast'!Q18</f>
        <v>46338144</v>
      </c>
    </row>
    <row r="45" spans="1:16">
      <c r="A45" s="142">
        <f t="shared" si="2"/>
        <v>33</v>
      </c>
      <c r="B45" s="64" t="s">
        <v>166</v>
      </c>
      <c r="C45" s="63" t="s">
        <v>93</v>
      </c>
      <c r="D45" s="6" t="s">
        <v>94</v>
      </c>
      <c r="E45" s="171">
        <f>'WP 2020 Forecast'!Q20</f>
        <v>6597085.1688127518</v>
      </c>
    </row>
    <row r="46" spans="1:16">
      <c r="A46" s="142">
        <f t="shared" si="2"/>
        <v>34</v>
      </c>
      <c r="B46" s="62" t="s">
        <v>164</v>
      </c>
      <c r="C46" s="154">
        <v>15</v>
      </c>
      <c r="D46" s="6" t="s">
        <v>131</v>
      </c>
      <c r="E46" s="171">
        <f>'WP 2020 Forecast'!Q19</f>
        <v>42220162.001623169</v>
      </c>
    </row>
    <row r="47" spans="1:16">
      <c r="A47" s="142">
        <f t="shared" si="2"/>
        <v>35</v>
      </c>
      <c r="B47" s="65" t="s">
        <v>167</v>
      </c>
      <c r="C47" s="63">
        <v>22</v>
      </c>
      <c r="D47" s="6" t="s">
        <v>168</v>
      </c>
      <c r="E47" s="171">
        <f>'WP 2020 Forecast'!Q21</f>
        <v>4808133.2716272715</v>
      </c>
    </row>
    <row r="48" spans="1:16">
      <c r="A48" s="142">
        <f t="shared" si="2"/>
        <v>36</v>
      </c>
      <c r="B48" s="64" t="s">
        <v>90</v>
      </c>
      <c r="C48" s="63">
        <v>24</v>
      </c>
      <c r="D48" s="6" t="s">
        <v>32</v>
      </c>
      <c r="E48" s="171">
        <f>'WP 2020 Forecast'!Q22</f>
        <v>1546883434.3707449</v>
      </c>
    </row>
    <row r="49" spans="1:5">
      <c r="A49" s="142">
        <f t="shared" si="2"/>
        <v>37</v>
      </c>
      <c r="B49" s="65" t="s">
        <v>90</v>
      </c>
      <c r="C49" s="63">
        <v>24</v>
      </c>
      <c r="D49" s="6" t="s">
        <v>169</v>
      </c>
      <c r="E49" s="171">
        <f>'WP 2020 Forecast'!Q23</f>
        <v>33518425</v>
      </c>
    </row>
    <row r="50" spans="1:5">
      <c r="A50" s="142">
        <f t="shared" si="2"/>
        <v>38</v>
      </c>
      <c r="B50" s="62" t="s">
        <v>91</v>
      </c>
      <c r="C50" s="63">
        <v>25</v>
      </c>
      <c r="D50" s="6" t="s">
        <v>116</v>
      </c>
      <c r="E50" s="171">
        <f>'WP 2020 Forecast'!Q24</f>
        <v>467615837.43047482</v>
      </c>
    </row>
    <row r="51" spans="1:5">
      <c r="A51" s="142">
        <f t="shared" si="2"/>
        <v>39</v>
      </c>
      <c r="B51" s="64" t="s">
        <v>91</v>
      </c>
      <c r="C51" s="63">
        <v>25</v>
      </c>
      <c r="D51" s="6" t="s">
        <v>170</v>
      </c>
      <c r="E51" s="171">
        <f>'WP 2020 Forecast'!Q25+E65</f>
        <v>152178503</v>
      </c>
    </row>
    <row r="52" spans="1:5">
      <c r="A52" s="142">
        <f>A51+1</f>
        <v>40</v>
      </c>
      <c r="B52" s="62" t="s">
        <v>172</v>
      </c>
      <c r="C52" s="63" t="s">
        <v>133</v>
      </c>
      <c r="D52" s="6" t="s">
        <v>192</v>
      </c>
      <c r="E52" s="171">
        <f>'WP 2020 Forecast'!Q27</f>
        <v>0</v>
      </c>
    </row>
    <row r="53" spans="1:5">
      <c r="A53" s="142">
        <f t="shared" si="2"/>
        <v>41</v>
      </c>
      <c r="B53" s="62" t="s">
        <v>172</v>
      </c>
      <c r="C53" s="63" t="s">
        <v>133</v>
      </c>
      <c r="D53" s="6" t="s">
        <v>173</v>
      </c>
      <c r="E53" s="171">
        <f>'WP 2020 Forecast'!Q28</f>
        <v>1333793.7077426219</v>
      </c>
    </row>
    <row r="54" spans="1:5">
      <c r="A54" s="142">
        <f t="shared" si="2"/>
        <v>42</v>
      </c>
      <c r="B54" s="62" t="s">
        <v>91</v>
      </c>
      <c r="C54" s="154">
        <v>25</v>
      </c>
      <c r="D54" s="6" t="s">
        <v>171</v>
      </c>
      <c r="E54" s="171">
        <f>'WP 2020 Forecast'!Q26</f>
        <v>9350395</v>
      </c>
    </row>
    <row r="55" spans="1:5">
      <c r="A55" s="142">
        <f t="shared" si="2"/>
        <v>43</v>
      </c>
      <c r="B55" s="65" t="s">
        <v>174</v>
      </c>
      <c r="C55" s="154">
        <v>26</v>
      </c>
      <c r="D55" s="6" t="s">
        <v>134</v>
      </c>
      <c r="E55" s="171">
        <f>'WP 2020 Forecast'!Q29</f>
        <v>342716781.47992653</v>
      </c>
    </row>
    <row r="56" spans="1:5">
      <c r="A56" s="142">
        <f t="shared" si="2"/>
        <v>44</v>
      </c>
      <c r="B56" s="65" t="s">
        <v>175</v>
      </c>
      <c r="C56" s="154">
        <v>28</v>
      </c>
      <c r="D56" s="6" t="s">
        <v>95</v>
      </c>
      <c r="E56" s="171">
        <f>'WP 2020 Forecast'!Q30</f>
        <v>27724808.420579061</v>
      </c>
    </row>
    <row r="57" spans="1:5">
      <c r="A57" s="142">
        <f t="shared" si="2"/>
        <v>45</v>
      </c>
      <c r="B57" s="6" t="s">
        <v>176</v>
      </c>
      <c r="C57" s="117">
        <v>30</v>
      </c>
      <c r="D57" s="6" t="s">
        <v>96</v>
      </c>
      <c r="E57" s="171">
        <f>'WP 2020 Forecast'!Q31</f>
        <v>21855594.889217913</v>
      </c>
    </row>
    <row r="58" spans="1:5">
      <c r="A58" s="142">
        <f t="shared" si="2"/>
        <v>46</v>
      </c>
      <c r="B58" s="6" t="s">
        <v>177</v>
      </c>
      <c r="C58" s="117">
        <v>31</v>
      </c>
      <c r="D58" s="6" t="s">
        <v>178</v>
      </c>
      <c r="E58" s="171">
        <f>'WP 2020 Forecast'!Q32</f>
        <v>274388861.90829253</v>
      </c>
    </row>
    <row r="59" spans="1:5">
      <c r="A59" s="142">
        <f t="shared" si="2"/>
        <v>47</v>
      </c>
      <c r="B59" s="6" t="s">
        <v>179</v>
      </c>
      <c r="C59" s="55">
        <v>34</v>
      </c>
      <c r="D59" s="6" t="s">
        <v>135</v>
      </c>
      <c r="E59" s="171">
        <f>'WP 2020 Forecast'!Q33</f>
        <v>2231954.8396568159</v>
      </c>
    </row>
    <row r="60" spans="1:5">
      <c r="A60" s="142">
        <f t="shared" si="2"/>
        <v>48</v>
      </c>
      <c r="B60" s="6" t="s">
        <v>180</v>
      </c>
      <c r="C60" s="117">
        <v>38</v>
      </c>
      <c r="D60" s="6" t="s">
        <v>181</v>
      </c>
      <c r="E60" s="171">
        <f>'WP 2020 Forecast'!Q34</f>
        <v>41318137.960728437</v>
      </c>
    </row>
    <row r="61" spans="1:5">
      <c r="A61" s="142">
        <f t="shared" si="2"/>
        <v>49</v>
      </c>
      <c r="B61" s="6" t="s">
        <v>180</v>
      </c>
      <c r="C61" s="117">
        <v>38</v>
      </c>
      <c r="D61" s="6" t="s">
        <v>182</v>
      </c>
      <c r="E61" s="171">
        <f>'WP 2020 Forecast'!Q35</f>
        <v>367470571.62923247</v>
      </c>
    </row>
    <row r="62" spans="1:5">
      <c r="A62" s="142">
        <f t="shared" si="2"/>
        <v>50</v>
      </c>
      <c r="B62" s="6" t="s">
        <v>92</v>
      </c>
      <c r="C62" s="55">
        <v>41</v>
      </c>
      <c r="D62" s="6" t="s">
        <v>117</v>
      </c>
      <c r="E62" s="171">
        <f>'WP 2020 Forecast'!Q36</f>
        <v>232394811.86196518</v>
      </c>
    </row>
    <row r="63" spans="1:5">
      <c r="A63" s="142">
        <f t="shared" si="2"/>
        <v>51</v>
      </c>
      <c r="B63" s="6" t="s">
        <v>92</v>
      </c>
      <c r="C63" s="55">
        <v>41</v>
      </c>
      <c r="D63" s="6" t="s">
        <v>183</v>
      </c>
      <c r="E63" s="171">
        <f>'WP 2020 Forecast'!Q37</f>
        <v>39735411</v>
      </c>
    </row>
    <row r="64" spans="1:5" hidden="1">
      <c r="A64" s="142"/>
      <c r="B64" s="6" t="s">
        <v>184</v>
      </c>
      <c r="C64" s="55">
        <v>43</v>
      </c>
      <c r="D64" s="6" t="s">
        <v>185</v>
      </c>
      <c r="E64" s="171">
        <f>'WP 2020 Forecast'!Q38</f>
        <v>0</v>
      </c>
    </row>
    <row r="65" spans="1:5" hidden="1">
      <c r="A65" s="142"/>
      <c r="B65" s="6" t="s">
        <v>184</v>
      </c>
      <c r="C65" s="55">
        <v>43</v>
      </c>
      <c r="D65" s="6" t="s">
        <v>186</v>
      </c>
      <c r="E65" s="171">
        <f>'WP 2020 Forecast'!Q39</f>
        <v>60332050</v>
      </c>
    </row>
    <row r="66" spans="1:5">
      <c r="A66" s="142">
        <f>A63+1</f>
        <v>52</v>
      </c>
      <c r="B66" s="186" t="s">
        <v>187</v>
      </c>
      <c r="C66" s="117">
        <v>45</v>
      </c>
      <c r="D66" s="6" t="s">
        <v>136</v>
      </c>
      <c r="E66" s="171">
        <f>'WP 2020 Forecast'!Q40</f>
        <v>28267653</v>
      </c>
    </row>
    <row r="67" spans="1:5">
      <c r="A67" s="142">
        <f t="shared" si="2"/>
        <v>53</v>
      </c>
      <c r="B67" s="186" t="s">
        <v>188</v>
      </c>
      <c r="C67" s="117">
        <v>46</v>
      </c>
      <c r="D67" s="6" t="s">
        <v>189</v>
      </c>
      <c r="E67" s="171">
        <f>'WP 2020 Forecast'!Q41</f>
        <v>133600</v>
      </c>
    </row>
    <row r="68" spans="1:5" ht="15" thickBot="1">
      <c r="E68" s="396">
        <f>SUM(E35:E63,E66:E67)</f>
        <v>6503151988.76015</v>
      </c>
    </row>
    <row r="69" spans="1:5" ht="6" customHeight="1" thickTop="1"/>
    <row r="70" spans="1:5">
      <c r="D70" s="59"/>
      <c r="E70" s="34"/>
    </row>
  </sheetData>
  <pageMargins left="1.25" right="0.75" top="0.75" bottom="0.75" header="0.75" footer="0.3"/>
  <pageSetup scale="65" orientation="portrait" r:id="rId1"/>
  <headerFooter>
    <oddHeader>&amp;R&amp;"Arial,Regular"Workpaper Exhibit RFG-01-E
Page &amp;P of &amp;N</oddHeader>
  </headerFooter>
  <ignoredErrors>
    <ignoredError sqref="C15:C18 B15:B27 C27 B9:B12 C8:C12 B13:C13" numberStoredAsText="1"/>
    <ignoredError sqref="A57:A62"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44"/>
  <sheetViews>
    <sheetView topLeftCell="A4" workbookViewId="0">
      <selection sqref="A1:L1"/>
    </sheetView>
  </sheetViews>
  <sheetFormatPr defaultColWidth="8.85546875" defaultRowHeight="14.25"/>
  <cols>
    <col min="1" max="1" width="9.7109375" style="56" customWidth="1"/>
    <col min="2" max="2" width="6.42578125" style="56" customWidth="1"/>
    <col min="3" max="3" width="5.28515625" style="56" customWidth="1"/>
    <col min="4" max="4" width="42" style="56" customWidth="1"/>
    <col min="5" max="16" width="12.42578125" style="56" customWidth="1"/>
    <col min="17" max="17" width="14.140625" style="56" bestFit="1" customWidth="1"/>
    <col min="18" max="16384" width="8.85546875" style="56"/>
  </cols>
  <sheetData>
    <row r="1" spans="1:17" ht="15">
      <c r="A1" s="137" t="s">
        <v>128</v>
      </c>
      <c r="B1" s="76"/>
      <c r="C1" s="76"/>
      <c r="D1" s="77"/>
      <c r="E1" s="77"/>
      <c r="F1" s="77"/>
      <c r="G1" s="77"/>
      <c r="H1" s="77"/>
      <c r="I1" s="77"/>
      <c r="J1" s="77"/>
      <c r="K1" s="77"/>
      <c r="L1" s="77"/>
      <c r="M1" s="77"/>
      <c r="N1" s="77"/>
      <c r="O1" s="77"/>
      <c r="P1" s="77"/>
      <c r="Q1" s="77"/>
    </row>
    <row r="2" spans="1:17" ht="15">
      <c r="A2" s="138" t="s">
        <v>230</v>
      </c>
      <c r="B2" s="76"/>
      <c r="C2" s="76"/>
      <c r="D2" s="77"/>
      <c r="E2" s="77"/>
      <c r="F2" s="77"/>
      <c r="G2" s="77"/>
      <c r="H2" s="77"/>
      <c r="I2" s="77"/>
      <c r="J2" s="77"/>
      <c r="K2" s="77"/>
      <c r="L2" s="77"/>
      <c r="M2" s="77"/>
      <c r="N2" s="77"/>
      <c r="O2" s="77"/>
      <c r="P2" s="6"/>
      <c r="Q2" s="77"/>
    </row>
    <row r="3" spans="1:17" ht="15">
      <c r="A3" s="139" t="s">
        <v>287</v>
      </c>
      <c r="B3" s="131"/>
      <c r="C3" s="131"/>
      <c r="D3" s="84"/>
      <c r="E3" s="77"/>
      <c r="F3" s="77"/>
      <c r="G3" s="77"/>
      <c r="H3" s="77"/>
      <c r="I3" s="77"/>
      <c r="J3" s="77"/>
      <c r="K3" s="77"/>
      <c r="L3" s="77"/>
      <c r="M3" s="77"/>
      <c r="N3" s="77"/>
      <c r="O3" s="77"/>
      <c r="P3" s="77"/>
      <c r="Q3" s="77"/>
    </row>
    <row r="4" spans="1:17">
      <c r="A4" s="75" t="s">
        <v>14</v>
      </c>
      <c r="B4" s="77"/>
      <c r="C4" s="77"/>
      <c r="D4" s="77"/>
      <c r="E4" s="77"/>
      <c r="F4" s="77"/>
      <c r="G4" s="77"/>
      <c r="H4" s="77"/>
      <c r="I4" s="77"/>
      <c r="J4" s="77"/>
      <c r="K4" s="60"/>
      <c r="L4" s="60"/>
      <c r="M4" s="60"/>
      <c r="N4" s="60"/>
      <c r="O4" s="60"/>
      <c r="P4" s="60"/>
      <c r="Q4" s="77"/>
    </row>
    <row r="5" spans="1:17">
      <c r="A5" s="75"/>
      <c r="B5" s="77"/>
      <c r="C5" s="77"/>
      <c r="D5" s="78" t="s">
        <v>4</v>
      </c>
      <c r="E5" s="78" t="s">
        <v>5</v>
      </c>
      <c r="F5" s="78" t="s">
        <v>6</v>
      </c>
      <c r="G5" s="78" t="s">
        <v>71</v>
      </c>
      <c r="H5" s="78" t="s">
        <v>72</v>
      </c>
      <c r="I5" s="78" t="s">
        <v>7</v>
      </c>
      <c r="J5" s="78" t="s">
        <v>8</v>
      </c>
      <c r="K5" s="78" t="s">
        <v>9</v>
      </c>
      <c r="L5" s="78" t="s">
        <v>10</v>
      </c>
      <c r="M5" s="78" t="s">
        <v>69</v>
      </c>
      <c r="N5" s="78" t="s">
        <v>70</v>
      </c>
      <c r="O5" s="78" t="s">
        <v>73</v>
      </c>
      <c r="P5" s="78" t="s">
        <v>74</v>
      </c>
      <c r="Q5" s="78" t="s">
        <v>75</v>
      </c>
    </row>
    <row r="6" spans="1:17">
      <c r="A6" s="477" t="s">
        <v>137</v>
      </c>
      <c r="B6" s="479" t="s">
        <v>129</v>
      </c>
      <c r="C6" s="79" t="s">
        <v>138</v>
      </c>
      <c r="D6" s="77"/>
      <c r="E6" s="78" t="s">
        <v>139</v>
      </c>
      <c r="F6" s="78" t="s">
        <v>140</v>
      </c>
      <c r="G6" s="78" t="s">
        <v>141</v>
      </c>
      <c r="H6" s="78" t="s">
        <v>142</v>
      </c>
      <c r="I6" s="78" t="s">
        <v>81</v>
      </c>
      <c r="J6" s="78" t="s">
        <v>143</v>
      </c>
      <c r="K6" s="78" t="s">
        <v>144</v>
      </c>
      <c r="L6" s="78" t="s">
        <v>145</v>
      </c>
      <c r="M6" s="78" t="s">
        <v>146</v>
      </c>
      <c r="N6" s="78" t="s">
        <v>147</v>
      </c>
      <c r="O6" s="78" t="s">
        <v>148</v>
      </c>
      <c r="P6" s="78" t="s">
        <v>149</v>
      </c>
      <c r="Q6" s="77" t="s">
        <v>14</v>
      </c>
    </row>
    <row r="7" spans="1:17">
      <c r="A7" s="478"/>
      <c r="B7" s="480"/>
      <c r="C7" s="80" t="s">
        <v>150</v>
      </c>
      <c r="D7" s="81" t="s">
        <v>151</v>
      </c>
      <c r="E7" s="82">
        <v>2020</v>
      </c>
      <c r="F7" s="82">
        <f>E7</f>
        <v>2020</v>
      </c>
      <c r="G7" s="82">
        <f>E7</f>
        <v>2020</v>
      </c>
      <c r="H7" s="82">
        <f>E7</f>
        <v>2020</v>
      </c>
      <c r="I7" s="82">
        <f>E7</f>
        <v>2020</v>
      </c>
      <c r="J7" s="82">
        <f>E7</f>
        <v>2020</v>
      </c>
      <c r="K7" s="82">
        <f>E7</f>
        <v>2020</v>
      </c>
      <c r="L7" s="82">
        <f>E7</f>
        <v>2020</v>
      </c>
      <c r="M7" s="82">
        <f>E7</f>
        <v>2020</v>
      </c>
      <c r="N7" s="82">
        <f>E7</f>
        <v>2020</v>
      </c>
      <c r="O7" s="82">
        <f>E7</f>
        <v>2020</v>
      </c>
      <c r="P7" s="82">
        <f>E7</f>
        <v>2020</v>
      </c>
      <c r="Q7" s="82" t="s">
        <v>1</v>
      </c>
    </row>
    <row r="8" spans="1:17">
      <c r="A8" s="75"/>
      <c r="B8" s="78"/>
      <c r="C8" s="78"/>
      <c r="D8" s="254" t="s">
        <v>130</v>
      </c>
      <c r="E8" s="83"/>
      <c r="F8" s="83"/>
      <c r="G8" s="216"/>
      <c r="H8" s="77"/>
      <c r="I8" s="77"/>
      <c r="J8" s="77"/>
      <c r="K8" s="77"/>
      <c r="L8" s="77"/>
      <c r="M8" s="77"/>
      <c r="N8" s="77"/>
      <c r="O8" s="77"/>
      <c r="P8" s="84"/>
      <c r="Q8" s="77"/>
    </row>
    <row r="9" spans="1:17">
      <c r="A9" s="85" t="s">
        <v>88</v>
      </c>
      <c r="B9" s="86">
        <v>1</v>
      </c>
      <c r="C9" s="86" t="s">
        <v>152</v>
      </c>
      <c r="D9" s="77" t="s">
        <v>25</v>
      </c>
      <c r="E9" s="393">
        <v>196353872.21388346</v>
      </c>
      <c r="F9" s="393">
        <v>165717555.7991206</v>
      </c>
      <c r="G9" s="393">
        <v>148933077.81724647</v>
      </c>
      <c r="H9" s="393">
        <v>146741760.41577393</v>
      </c>
      <c r="I9" s="393">
        <v>163065066.1946708</v>
      </c>
      <c r="J9" s="393">
        <v>224037428.98196149</v>
      </c>
      <c r="K9" s="393">
        <v>272300237.86543489</v>
      </c>
      <c r="L9" s="393">
        <v>264653691.89749733</v>
      </c>
      <c r="M9" s="393">
        <v>252715413.49615437</v>
      </c>
      <c r="N9" s="393">
        <v>194379051.14183524</v>
      </c>
      <c r="O9" s="393">
        <v>150705081.31076568</v>
      </c>
      <c r="P9" s="393">
        <v>172283511.41730163</v>
      </c>
      <c r="Q9" s="87">
        <f>SUM(E9:P9)</f>
        <v>2351885748.5516458</v>
      </c>
    </row>
    <row r="10" spans="1:17">
      <c r="A10" s="85" t="s">
        <v>89</v>
      </c>
      <c r="B10" s="86">
        <v>2</v>
      </c>
      <c r="C10" s="86" t="s">
        <v>152</v>
      </c>
      <c r="D10" s="77" t="s">
        <v>27</v>
      </c>
      <c r="E10" s="393">
        <v>22761602.652227536</v>
      </c>
      <c r="F10" s="393">
        <v>23277906.213638738</v>
      </c>
      <c r="G10" s="393">
        <v>22402986.470480975</v>
      </c>
      <c r="H10" s="393">
        <v>22248654.140190605</v>
      </c>
      <c r="I10" s="393">
        <v>24045319.34661822</v>
      </c>
      <c r="J10" s="393">
        <v>28983140.001060158</v>
      </c>
      <c r="K10" s="393">
        <v>31531169.965628017</v>
      </c>
      <c r="L10" s="393">
        <v>30318417.240508042</v>
      </c>
      <c r="M10" s="393">
        <v>29659254.175303452</v>
      </c>
      <c r="N10" s="393">
        <v>24409080.480166983</v>
      </c>
      <c r="O10" s="393">
        <v>19257790.965387087</v>
      </c>
      <c r="P10" s="393">
        <v>20169445.593994468</v>
      </c>
      <c r="Q10" s="87">
        <f t="shared" ref="Q10:Q41" si="0">SUM(E10:P10)</f>
        <v>299064767.24520433</v>
      </c>
    </row>
    <row r="11" spans="1:17">
      <c r="A11" s="85" t="s">
        <v>153</v>
      </c>
      <c r="B11" s="86">
        <v>7</v>
      </c>
      <c r="C11" s="86" t="s">
        <v>152</v>
      </c>
      <c r="D11" s="77" t="s">
        <v>28</v>
      </c>
      <c r="E11" s="393">
        <v>494844.76772688521</v>
      </c>
      <c r="F11" s="393">
        <v>474010.26949195837</v>
      </c>
      <c r="G11" s="393">
        <v>509286.12618951895</v>
      </c>
      <c r="H11" s="393">
        <v>377269.22043155425</v>
      </c>
      <c r="I11" s="393">
        <v>442365.13675938995</v>
      </c>
      <c r="J11" s="393">
        <v>403561.34496097313</v>
      </c>
      <c r="K11" s="393">
        <v>384146.67519627733</v>
      </c>
      <c r="L11" s="393">
        <v>407812.18898377259</v>
      </c>
      <c r="M11" s="393">
        <v>492923.29113442294</v>
      </c>
      <c r="N11" s="393">
        <v>461024.68943424034</v>
      </c>
      <c r="O11" s="393">
        <v>628457.83066152991</v>
      </c>
      <c r="P11" s="393">
        <v>619623.54555662535</v>
      </c>
      <c r="Q11" s="87">
        <f t="shared" si="0"/>
        <v>5695325.0865271483</v>
      </c>
    </row>
    <row r="12" spans="1:17">
      <c r="A12" s="85" t="s">
        <v>153</v>
      </c>
      <c r="B12" s="86">
        <v>7</v>
      </c>
      <c r="C12" s="86" t="s">
        <v>154</v>
      </c>
      <c r="D12" s="77" t="s">
        <v>155</v>
      </c>
      <c r="E12" s="393">
        <v>6837</v>
      </c>
      <c r="F12" s="393">
        <v>16381</v>
      </c>
      <c r="G12" s="393">
        <v>10912</v>
      </c>
      <c r="H12" s="393">
        <v>2420</v>
      </c>
      <c r="I12" s="393">
        <v>1582</v>
      </c>
      <c r="J12" s="393">
        <v>5294</v>
      </c>
      <c r="K12" s="393">
        <v>3886</v>
      </c>
      <c r="L12" s="393">
        <v>4572</v>
      </c>
      <c r="M12" s="393">
        <v>11697</v>
      </c>
      <c r="N12" s="393">
        <v>17368</v>
      </c>
      <c r="O12" s="393">
        <v>12813</v>
      </c>
      <c r="P12" s="393">
        <v>8973</v>
      </c>
      <c r="Q12" s="87">
        <f t="shared" si="0"/>
        <v>102735</v>
      </c>
    </row>
    <row r="13" spans="1:17">
      <c r="A13" s="85" t="s">
        <v>156</v>
      </c>
      <c r="B13" s="86">
        <v>8</v>
      </c>
      <c r="C13" s="86" t="s">
        <v>152</v>
      </c>
      <c r="D13" s="77" t="s">
        <v>157</v>
      </c>
      <c r="E13" s="394">
        <v>3454740.8435625024</v>
      </c>
      <c r="F13" s="394">
        <v>3027441.6926460923</v>
      </c>
      <c r="G13" s="394">
        <v>3081872.8626983371</v>
      </c>
      <c r="H13" s="394">
        <v>2754235.2615024941</v>
      </c>
      <c r="I13" s="394">
        <v>2606868.7216758211</v>
      </c>
      <c r="J13" s="394">
        <v>2286878.6106139827</v>
      </c>
      <c r="K13" s="394">
        <v>2577081.0602120887</v>
      </c>
      <c r="L13" s="394">
        <v>2775334.0855708858</v>
      </c>
      <c r="M13" s="394">
        <v>2904687.8826711425</v>
      </c>
      <c r="N13" s="394">
        <v>3168121.0389265576</v>
      </c>
      <c r="O13" s="394">
        <v>3277488.1503143748</v>
      </c>
      <c r="P13" s="394">
        <v>3522516.6479282686</v>
      </c>
      <c r="Q13" s="87">
        <f t="shared" si="0"/>
        <v>35437266.858322553</v>
      </c>
    </row>
    <row r="14" spans="1:17">
      <c r="A14" s="85" t="s">
        <v>247</v>
      </c>
      <c r="B14" s="86">
        <v>9</v>
      </c>
      <c r="C14" s="86" t="s">
        <v>152</v>
      </c>
      <c r="D14" s="77" t="s">
        <v>248</v>
      </c>
      <c r="E14" s="394">
        <v>226757.21349845646</v>
      </c>
      <c r="F14" s="394">
        <v>226761.31733002825</v>
      </c>
      <c r="G14" s="394">
        <v>226720.27901431054</v>
      </c>
      <c r="H14" s="394">
        <v>226733.61646691876</v>
      </c>
      <c r="I14" s="394">
        <v>227162.4668661693</v>
      </c>
      <c r="J14" s="394">
        <v>227954.506359522</v>
      </c>
      <c r="K14" s="394">
        <v>227687.75730735657</v>
      </c>
      <c r="L14" s="394">
        <v>228321.79928519591</v>
      </c>
      <c r="M14" s="394">
        <v>228350.52610619829</v>
      </c>
      <c r="N14" s="394">
        <v>228014.01191731275</v>
      </c>
      <c r="O14" s="394">
        <v>228185.34688543435</v>
      </c>
      <c r="P14" s="394">
        <v>229018.42469450479</v>
      </c>
      <c r="Q14" s="87">
        <f t="shared" si="0"/>
        <v>2731667.2657314078</v>
      </c>
    </row>
    <row r="15" spans="1:17">
      <c r="A15" s="85" t="s">
        <v>158</v>
      </c>
      <c r="B15" s="86">
        <v>11</v>
      </c>
      <c r="C15" s="86" t="s">
        <v>152</v>
      </c>
      <c r="D15" s="77" t="s">
        <v>159</v>
      </c>
      <c r="E15" s="394">
        <v>0</v>
      </c>
      <c r="F15" s="394">
        <v>0</v>
      </c>
      <c r="G15" s="394">
        <v>0</v>
      </c>
      <c r="H15" s="394">
        <v>0</v>
      </c>
      <c r="I15" s="394">
        <v>0</v>
      </c>
      <c r="J15" s="394">
        <v>0</v>
      </c>
      <c r="K15" s="394">
        <v>0</v>
      </c>
      <c r="L15" s="394">
        <v>0</v>
      </c>
      <c r="M15" s="394">
        <v>0</v>
      </c>
      <c r="N15" s="394">
        <v>0</v>
      </c>
      <c r="O15" s="394">
        <v>0</v>
      </c>
      <c r="P15" s="394">
        <v>0</v>
      </c>
      <c r="Q15" s="87">
        <f t="shared" si="0"/>
        <v>0</v>
      </c>
    </row>
    <row r="16" spans="1:17">
      <c r="A16" s="85" t="s">
        <v>158</v>
      </c>
      <c r="B16" s="86">
        <v>11</v>
      </c>
      <c r="C16" s="86" t="s">
        <v>154</v>
      </c>
      <c r="D16" s="77" t="s">
        <v>160</v>
      </c>
      <c r="E16" s="394">
        <v>0</v>
      </c>
      <c r="F16" s="394">
        <v>0</v>
      </c>
      <c r="G16" s="394">
        <v>0</v>
      </c>
      <c r="H16" s="394">
        <v>0</v>
      </c>
      <c r="I16" s="394">
        <v>0</v>
      </c>
      <c r="J16" s="394">
        <v>0</v>
      </c>
      <c r="K16" s="394">
        <v>0</v>
      </c>
      <c r="L16" s="394">
        <v>0</v>
      </c>
      <c r="M16" s="394">
        <v>0</v>
      </c>
      <c r="N16" s="394">
        <v>0</v>
      </c>
      <c r="O16" s="394">
        <v>0</v>
      </c>
      <c r="P16" s="394">
        <v>0</v>
      </c>
      <c r="Q16" s="87">
        <f t="shared" si="0"/>
        <v>0</v>
      </c>
    </row>
    <row r="17" spans="1:17">
      <c r="A17" s="85" t="s">
        <v>161</v>
      </c>
      <c r="B17" s="86" t="s">
        <v>77</v>
      </c>
      <c r="C17" s="86" t="s">
        <v>152</v>
      </c>
      <c r="D17" s="77" t="s">
        <v>162</v>
      </c>
      <c r="E17" s="393">
        <v>10299878.865756327</v>
      </c>
      <c r="F17" s="393">
        <v>9991025.6588840242</v>
      </c>
      <c r="G17" s="393">
        <v>11199024.678295366</v>
      </c>
      <c r="H17" s="393">
        <v>9199775.8818240706</v>
      </c>
      <c r="I17" s="393">
        <v>9067753.7906659637</v>
      </c>
      <c r="J17" s="393">
        <v>9896787.1653829534</v>
      </c>
      <c r="K17" s="393">
        <v>10237322.242409261</v>
      </c>
      <c r="L17" s="393">
        <v>9847071.5241058879</v>
      </c>
      <c r="M17" s="393">
        <v>9549358.4206219967</v>
      </c>
      <c r="N17" s="393">
        <v>9800658.7317276392</v>
      </c>
      <c r="O17" s="393">
        <v>9203886.8849662729</v>
      </c>
      <c r="P17" s="393">
        <v>10859834.967453469</v>
      </c>
      <c r="Q17" s="87">
        <f t="shared" si="0"/>
        <v>119152378.81209323</v>
      </c>
    </row>
    <row r="18" spans="1:17">
      <c r="A18" s="85" t="s">
        <v>161</v>
      </c>
      <c r="B18" s="86" t="s">
        <v>77</v>
      </c>
      <c r="C18" s="86" t="s">
        <v>154</v>
      </c>
      <c r="D18" s="77" t="s">
        <v>163</v>
      </c>
      <c r="E18" s="394">
        <v>3882986</v>
      </c>
      <c r="F18" s="394">
        <v>3872984</v>
      </c>
      <c r="G18" s="394">
        <v>3712571</v>
      </c>
      <c r="H18" s="394">
        <v>3774000</v>
      </c>
      <c r="I18" s="394">
        <v>3666053</v>
      </c>
      <c r="J18" s="394">
        <v>3887678</v>
      </c>
      <c r="K18" s="394">
        <v>4297056</v>
      </c>
      <c r="L18" s="394">
        <v>3917018</v>
      </c>
      <c r="M18" s="394">
        <v>3880744</v>
      </c>
      <c r="N18" s="394">
        <v>3762545</v>
      </c>
      <c r="O18" s="394">
        <v>3905838</v>
      </c>
      <c r="P18" s="394">
        <v>3778671</v>
      </c>
      <c r="Q18" s="87">
        <f t="shared" si="0"/>
        <v>46338144</v>
      </c>
    </row>
    <row r="19" spans="1:17">
      <c r="A19" s="85" t="s">
        <v>164</v>
      </c>
      <c r="B19" s="86">
        <v>15</v>
      </c>
      <c r="C19" s="86" t="s">
        <v>165</v>
      </c>
      <c r="D19" s="77" t="s">
        <v>131</v>
      </c>
      <c r="E19" s="393">
        <v>3291879.0204057479</v>
      </c>
      <c r="F19" s="393">
        <v>3346995.4400010966</v>
      </c>
      <c r="G19" s="393">
        <v>3433790.8565163915</v>
      </c>
      <c r="H19" s="393">
        <v>4338915.6834457815</v>
      </c>
      <c r="I19" s="393">
        <v>3983497.5393398125</v>
      </c>
      <c r="J19" s="393">
        <v>3775087.4310999555</v>
      </c>
      <c r="K19" s="393">
        <v>2934910.6123341653</v>
      </c>
      <c r="L19" s="393">
        <v>3275285.7575435964</v>
      </c>
      <c r="M19" s="393">
        <v>3682177.6363698584</v>
      </c>
      <c r="N19" s="393">
        <v>3649832.0142700872</v>
      </c>
      <c r="O19" s="393">
        <v>3565448.1194790811</v>
      </c>
      <c r="P19" s="393">
        <v>2942341.890817591</v>
      </c>
      <c r="Q19" s="87">
        <f t="shared" si="0"/>
        <v>42220162.001623169</v>
      </c>
    </row>
    <row r="20" spans="1:17">
      <c r="A20" s="85" t="s">
        <v>166</v>
      </c>
      <c r="B20" s="86" t="s">
        <v>93</v>
      </c>
      <c r="C20" s="86" t="s">
        <v>152</v>
      </c>
      <c r="D20" s="77" t="s">
        <v>94</v>
      </c>
      <c r="E20" s="393">
        <v>781372.94577422307</v>
      </c>
      <c r="F20" s="393">
        <v>741078.72569268406</v>
      </c>
      <c r="G20" s="393">
        <v>649412.31659968966</v>
      </c>
      <c r="H20" s="393">
        <v>606781.88163042429</v>
      </c>
      <c r="I20" s="393">
        <v>524466.05603566463</v>
      </c>
      <c r="J20" s="393">
        <v>474506.06992815848</v>
      </c>
      <c r="K20" s="393">
        <v>439933.59317290154</v>
      </c>
      <c r="L20" s="393">
        <v>391489.00331996405</v>
      </c>
      <c r="M20" s="393">
        <v>413792.2972510978</v>
      </c>
      <c r="N20" s="393">
        <v>439243.45549680485</v>
      </c>
      <c r="O20" s="393">
        <v>511342.4509267055</v>
      </c>
      <c r="P20" s="393">
        <v>623666.37298443401</v>
      </c>
      <c r="Q20" s="87">
        <f t="shared" si="0"/>
        <v>6597085.1688127518</v>
      </c>
    </row>
    <row r="21" spans="1:17">
      <c r="A21" s="85" t="s">
        <v>167</v>
      </c>
      <c r="B21" s="86">
        <v>22</v>
      </c>
      <c r="C21" s="86" t="s">
        <v>152</v>
      </c>
      <c r="D21" s="77" t="s">
        <v>168</v>
      </c>
      <c r="E21" s="393">
        <v>159940.9114764629</v>
      </c>
      <c r="F21" s="393">
        <v>180337.94458884385</v>
      </c>
      <c r="G21" s="393">
        <v>316186.68187226134</v>
      </c>
      <c r="H21" s="393">
        <v>740904.03489300143</v>
      </c>
      <c r="I21" s="393">
        <v>519615.46278973913</v>
      </c>
      <c r="J21" s="393">
        <v>508689.3513795071</v>
      </c>
      <c r="K21" s="393">
        <v>577904.03320260509</v>
      </c>
      <c r="L21" s="393">
        <v>551527.73926494503</v>
      </c>
      <c r="M21" s="393">
        <v>541668.36354999396</v>
      </c>
      <c r="N21" s="393">
        <v>338174.2263804957</v>
      </c>
      <c r="O21" s="393">
        <v>196438.79274427053</v>
      </c>
      <c r="P21" s="393">
        <v>176745.72948514574</v>
      </c>
      <c r="Q21" s="87">
        <f t="shared" si="0"/>
        <v>4808133.2716272715</v>
      </c>
    </row>
    <row r="22" spans="1:17">
      <c r="A22" s="85" t="s">
        <v>90</v>
      </c>
      <c r="B22" s="86">
        <v>24</v>
      </c>
      <c r="C22" s="86" t="s">
        <v>152</v>
      </c>
      <c r="D22" s="77" t="s">
        <v>32</v>
      </c>
      <c r="E22" s="394">
        <v>111588165.30261813</v>
      </c>
      <c r="F22" s="394">
        <v>110491556.4964987</v>
      </c>
      <c r="G22" s="394">
        <v>110453806.75643057</v>
      </c>
      <c r="H22" s="394">
        <v>112602254.26723601</v>
      </c>
      <c r="I22" s="394">
        <v>123261903.29827552</v>
      </c>
      <c r="J22" s="394">
        <v>146496830.50637615</v>
      </c>
      <c r="K22" s="394">
        <v>158028451.44788685</v>
      </c>
      <c r="L22" s="394">
        <v>153651294.6163246</v>
      </c>
      <c r="M22" s="394">
        <v>157195579.51905468</v>
      </c>
      <c r="N22" s="394">
        <v>134702147.94691128</v>
      </c>
      <c r="O22" s="394">
        <v>113822870.83475798</v>
      </c>
      <c r="P22" s="394">
        <v>114588573.37837428</v>
      </c>
      <c r="Q22" s="87">
        <f t="shared" si="0"/>
        <v>1546883434.3707449</v>
      </c>
    </row>
    <row r="23" spans="1:17">
      <c r="A23" s="85" t="s">
        <v>90</v>
      </c>
      <c r="B23" s="86">
        <v>24</v>
      </c>
      <c r="C23" s="86" t="s">
        <v>154</v>
      </c>
      <c r="D23" s="77" t="s">
        <v>169</v>
      </c>
      <c r="E23" s="393">
        <v>2437447.25</v>
      </c>
      <c r="F23" s="393">
        <v>2235972.25</v>
      </c>
      <c r="G23" s="393">
        <v>2084229.25</v>
      </c>
      <c r="H23" s="393">
        <v>2168505.25</v>
      </c>
      <c r="I23" s="393">
        <v>2508292</v>
      </c>
      <c r="J23" s="393">
        <v>3373822</v>
      </c>
      <c r="K23" s="393">
        <v>3721278</v>
      </c>
      <c r="L23" s="393">
        <v>3582913</v>
      </c>
      <c r="M23" s="393">
        <v>3573450</v>
      </c>
      <c r="N23" s="393">
        <v>2944382</v>
      </c>
      <c r="O23" s="393">
        <v>2409756</v>
      </c>
      <c r="P23" s="393">
        <v>2478378</v>
      </c>
      <c r="Q23" s="87">
        <f t="shared" si="0"/>
        <v>33518425</v>
      </c>
    </row>
    <row r="24" spans="1:17">
      <c r="A24" s="85" t="s">
        <v>91</v>
      </c>
      <c r="B24" s="86">
        <v>25</v>
      </c>
      <c r="C24" s="86" t="s">
        <v>152</v>
      </c>
      <c r="D24" s="77" t="s">
        <v>116</v>
      </c>
      <c r="E24" s="393">
        <v>35568063.799543411</v>
      </c>
      <c r="F24" s="393">
        <v>36675642.774929836</v>
      </c>
      <c r="G24" s="393">
        <v>38223646.62701989</v>
      </c>
      <c r="H24" s="393">
        <v>35645705.140496545</v>
      </c>
      <c r="I24" s="393">
        <v>37615276.653679639</v>
      </c>
      <c r="J24" s="393">
        <v>42149547.242262468</v>
      </c>
      <c r="K24" s="393">
        <v>40711645.45644486</v>
      </c>
      <c r="L24" s="393">
        <v>44722561.517282099</v>
      </c>
      <c r="M24" s="393">
        <v>42584870.271665312</v>
      </c>
      <c r="N24" s="393">
        <v>39616887.134275451</v>
      </c>
      <c r="O24" s="393">
        <v>39401521.550664395</v>
      </c>
      <c r="P24" s="393">
        <v>34700469.262210928</v>
      </c>
      <c r="Q24" s="87">
        <f t="shared" si="0"/>
        <v>467615837.43047482</v>
      </c>
    </row>
    <row r="25" spans="1:17">
      <c r="A25" s="85" t="s">
        <v>91</v>
      </c>
      <c r="B25" s="86">
        <v>25</v>
      </c>
      <c r="C25" s="86" t="s">
        <v>154</v>
      </c>
      <c r="D25" s="77" t="s">
        <v>170</v>
      </c>
      <c r="E25" s="393">
        <v>7456612</v>
      </c>
      <c r="F25" s="393">
        <v>7409255</v>
      </c>
      <c r="G25" s="393">
        <v>6897100</v>
      </c>
      <c r="H25" s="393">
        <v>7277828</v>
      </c>
      <c r="I25" s="393">
        <v>7297039</v>
      </c>
      <c r="J25" s="393">
        <v>8471099</v>
      </c>
      <c r="K25" s="393">
        <v>8258913</v>
      </c>
      <c r="L25" s="393">
        <v>8863483</v>
      </c>
      <c r="M25" s="393">
        <v>8647302</v>
      </c>
      <c r="N25" s="393">
        <v>7566930</v>
      </c>
      <c r="O25" s="393">
        <v>7244830</v>
      </c>
      <c r="P25" s="393">
        <v>6456062</v>
      </c>
      <c r="Q25" s="87">
        <f t="shared" si="0"/>
        <v>91846453</v>
      </c>
    </row>
    <row r="26" spans="1:17">
      <c r="A26" s="85" t="s">
        <v>91</v>
      </c>
      <c r="B26" s="86">
        <v>25</v>
      </c>
      <c r="C26" s="86" t="s">
        <v>165</v>
      </c>
      <c r="D26" s="77" t="s">
        <v>171</v>
      </c>
      <c r="E26" s="393">
        <v>745696</v>
      </c>
      <c r="F26" s="393">
        <v>800122</v>
      </c>
      <c r="G26" s="393">
        <v>788324</v>
      </c>
      <c r="H26" s="393">
        <v>801833</v>
      </c>
      <c r="I26" s="393">
        <v>763914</v>
      </c>
      <c r="J26" s="393">
        <v>864201</v>
      </c>
      <c r="K26" s="393">
        <v>796912</v>
      </c>
      <c r="L26" s="393">
        <v>719745</v>
      </c>
      <c r="M26" s="393">
        <v>781948</v>
      </c>
      <c r="N26" s="393">
        <v>704176</v>
      </c>
      <c r="O26" s="393">
        <v>893096</v>
      </c>
      <c r="P26" s="393">
        <v>690428</v>
      </c>
      <c r="Q26" s="87">
        <f t="shared" si="0"/>
        <v>9350395</v>
      </c>
    </row>
    <row r="27" spans="1:17">
      <c r="A27" s="85" t="s">
        <v>172</v>
      </c>
      <c r="B27" s="86" t="s">
        <v>133</v>
      </c>
      <c r="C27" s="86" t="s">
        <v>152</v>
      </c>
      <c r="D27" s="77" t="s">
        <v>132</v>
      </c>
      <c r="E27" s="393">
        <v>0</v>
      </c>
      <c r="F27" s="393">
        <v>0</v>
      </c>
      <c r="G27" s="393">
        <v>0</v>
      </c>
      <c r="H27" s="393">
        <v>0</v>
      </c>
      <c r="I27" s="393">
        <v>0</v>
      </c>
      <c r="J27" s="393">
        <v>0</v>
      </c>
      <c r="K27" s="393">
        <v>0</v>
      </c>
      <c r="L27" s="393">
        <v>0</v>
      </c>
      <c r="M27" s="393">
        <v>0</v>
      </c>
      <c r="N27" s="393">
        <v>0</v>
      </c>
      <c r="O27" s="393">
        <v>0</v>
      </c>
      <c r="P27" s="393">
        <v>0</v>
      </c>
      <c r="Q27" s="249">
        <f t="shared" si="0"/>
        <v>0</v>
      </c>
    </row>
    <row r="28" spans="1:17">
      <c r="A28" s="85" t="s">
        <v>172</v>
      </c>
      <c r="B28" s="86" t="s">
        <v>133</v>
      </c>
      <c r="C28" s="86" t="s">
        <v>154</v>
      </c>
      <c r="D28" s="77" t="s">
        <v>173</v>
      </c>
      <c r="E28" s="393">
        <v>110265.45486913198</v>
      </c>
      <c r="F28" s="393">
        <v>146648.24416337637</v>
      </c>
      <c r="G28" s="393">
        <v>141340.04249807986</v>
      </c>
      <c r="H28" s="393">
        <v>122625.77775604653</v>
      </c>
      <c r="I28" s="393">
        <v>133975.01461147604</v>
      </c>
      <c r="J28" s="393">
        <v>116239.22022249276</v>
      </c>
      <c r="K28" s="393">
        <v>120768.72256515363</v>
      </c>
      <c r="L28" s="393">
        <v>103634.2785937265</v>
      </c>
      <c r="M28" s="393">
        <v>91997.618281320974</v>
      </c>
      <c r="N28" s="393">
        <v>104426.22918931559</v>
      </c>
      <c r="O28" s="393">
        <v>92442.005844354673</v>
      </c>
      <c r="P28" s="393">
        <v>49431.099148147259</v>
      </c>
      <c r="Q28" s="249">
        <f t="shared" si="0"/>
        <v>1333793.7077426219</v>
      </c>
    </row>
    <row r="29" spans="1:17">
      <c r="A29" s="85" t="s">
        <v>174</v>
      </c>
      <c r="B29" s="86">
        <v>26</v>
      </c>
      <c r="C29" s="86" t="s">
        <v>165</v>
      </c>
      <c r="D29" s="77" t="s">
        <v>134</v>
      </c>
      <c r="E29" s="393">
        <v>29054979.973694712</v>
      </c>
      <c r="F29" s="393">
        <v>29607201.121477485</v>
      </c>
      <c r="G29" s="393">
        <v>25292853.19781287</v>
      </c>
      <c r="H29" s="393">
        <v>27232968.290800311</v>
      </c>
      <c r="I29" s="393">
        <v>28383450.674196705</v>
      </c>
      <c r="J29" s="393">
        <v>30537093.479218449</v>
      </c>
      <c r="K29" s="393">
        <v>34608277.250790812</v>
      </c>
      <c r="L29" s="393">
        <v>29972781.773498353</v>
      </c>
      <c r="M29" s="393">
        <v>27941994.729484547</v>
      </c>
      <c r="N29" s="393">
        <v>27453933.396757744</v>
      </c>
      <c r="O29" s="393">
        <v>26836630.72037778</v>
      </c>
      <c r="P29" s="393">
        <v>25794616.871816736</v>
      </c>
      <c r="Q29" s="249">
        <f t="shared" si="0"/>
        <v>342716781.47992653</v>
      </c>
    </row>
    <row r="30" spans="1:17">
      <c r="A30" s="85" t="s">
        <v>175</v>
      </c>
      <c r="B30" s="86">
        <v>28</v>
      </c>
      <c r="C30" s="86" t="s">
        <v>152</v>
      </c>
      <c r="D30" s="77" t="s">
        <v>95</v>
      </c>
      <c r="E30" s="393">
        <v>2830502.5365451067</v>
      </c>
      <c r="F30" s="393">
        <v>2429200.7526735165</v>
      </c>
      <c r="G30" s="393">
        <v>2579494.8745827014</v>
      </c>
      <c r="H30" s="393">
        <v>2118109.5801229752</v>
      </c>
      <c r="I30" s="393">
        <v>2036314.8535539412</v>
      </c>
      <c r="J30" s="393">
        <v>1787609.8126083054</v>
      </c>
      <c r="K30" s="393">
        <v>1885922.7141035711</v>
      </c>
      <c r="L30" s="393">
        <v>2062948.4244587785</v>
      </c>
      <c r="M30" s="393">
        <v>2146010.4879474165</v>
      </c>
      <c r="N30" s="393">
        <v>2375344.5991357625</v>
      </c>
      <c r="O30" s="393">
        <v>2662601.6091478267</v>
      </c>
      <c r="P30" s="393">
        <v>2810748.1756991553</v>
      </c>
      <c r="Q30" s="249">
        <f t="shared" si="0"/>
        <v>27724808.420579061</v>
      </c>
    </row>
    <row r="31" spans="1:17">
      <c r="A31" s="85" t="s">
        <v>176</v>
      </c>
      <c r="B31" s="86">
        <v>30</v>
      </c>
      <c r="C31" s="86" t="s">
        <v>165</v>
      </c>
      <c r="D31" s="77" t="s">
        <v>96</v>
      </c>
      <c r="E31" s="394">
        <v>1649660.2456443422</v>
      </c>
      <c r="F31" s="394">
        <v>1814336.8060626648</v>
      </c>
      <c r="G31" s="394">
        <v>1637101.1709669642</v>
      </c>
      <c r="H31" s="394">
        <v>1740533.6412039623</v>
      </c>
      <c r="I31" s="394">
        <v>1935628.3987227306</v>
      </c>
      <c r="J31" s="394">
        <v>1832168.409007052</v>
      </c>
      <c r="K31" s="394">
        <v>1879637.4712493438</v>
      </c>
      <c r="L31" s="394">
        <v>1741366.3408602532</v>
      </c>
      <c r="M31" s="394">
        <v>1884044.6864166819</v>
      </c>
      <c r="N31" s="394">
        <v>1950208.6262231283</v>
      </c>
      <c r="O31" s="394">
        <v>1985160.4026260357</v>
      </c>
      <c r="P31" s="394">
        <v>1805748.6902347486</v>
      </c>
      <c r="Q31" s="249">
        <f t="shared" si="0"/>
        <v>21855594.889217913</v>
      </c>
    </row>
    <row r="32" spans="1:17">
      <c r="A32" s="85" t="s">
        <v>177</v>
      </c>
      <c r="B32" s="86">
        <v>31</v>
      </c>
      <c r="C32" s="86" t="s">
        <v>165</v>
      </c>
      <c r="D32" s="77" t="s">
        <v>178</v>
      </c>
      <c r="E32" s="394">
        <v>23224820.640491769</v>
      </c>
      <c r="F32" s="394">
        <v>21328505.459608603</v>
      </c>
      <c r="G32" s="394">
        <v>19725465.146440465</v>
      </c>
      <c r="H32" s="394">
        <v>23287562.52077784</v>
      </c>
      <c r="I32" s="394">
        <v>22772311.20763693</v>
      </c>
      <c r="J32" s="394">
        <v>26182771.706077483</v>
      </c>
      <c r="K32" s="394">
        <v>24327572.415951964</v>
      </c>
      <c r="L32" s="394">
        <v>24761687.92440822</v>
      </c>
      <c r="M32" s="394">
        <v>24568999.148986686</v>
      </c>
      <c r="N32" s="394">
        <v>22179322.735293597</v>
      </c>
      <c r="O32" s="394">
        <v>20402997.210555382</v>
      </c>
      <c r="P32" s="394">
        <v>21626845.792063583</v>
      </c>
      <c r="Q32" s="249">
        <f t="shared" si="0"/>
        <v>274388861.90829253</v>
      </c>
    </row>
    <row r="33" spans="1:17">
      <c r="A33" s="85" t="s">
        <v>179</v>
      </c>
      <c r="B33" s="86">
        <v>34</v>
      </c>
      <c r="C33" s="86" t="s">
        <v>152</v>
      </c>
      <c r="D33" s="77" t="s">
        <v>135</v>
      </c>
      <c r="E33" s="394">
        <v>652041.31906341098</v>
      </c>
      <c r="F33" s="394">
        <v>364631.14619113819</v>
      </c>
      <c r="G33" s="394">
        <v>15887.114697729616</v>
      </c>
      <c r="H33" s="394">
        <v>8373.5128071499839</v>
      </c>
      <c r="I33" s="394">
        <v>6951.2581833088707</v>
      </c>
      <c r="J33" s="394">
        <v>3948.5673851491269</v>
      </c>
      <c r="K33" s="394">
        <v>4596.4703342068979</v>
      </c>
      <c r="L33" s="394">
        <v>4636.8760725326711</v>
      </c>
      <c r="M33" s="394">
        <v>8216.3624325998207</v>
      </c>
      <c r="N33" s="394">
        <v>8469.2096044615228</v>
      </c>
      <c r="O33" s="394">
        <v>360332.34087895777</v>
      </c>
      <c r="P33" s="394">
        <v>793870.66200617026</v>
      </c>
      <c r="Q33" s="249">
        <f t="shared" si="0"/>
        <v>2231954.8396568159</v>
      </c>
    </row>
    <row r="34" spans="1:17">
      <c r="A34" s="85" t="s">
        <v>180</v>
      </c>
      <c r="B34" s="86">
        <v>38</v>
      </c>
      <c r="C34" s="86" t="s">
        <v>154</v>
      </c>
      <c r="D34" s="77" t="s">
        <v>181</v>
      </c>
      <c r="E34" s="394">
        <v>2255274.2116506584</v>
      </c>
      <c r="F34" s="394">
        <v>2447968.9986218326</v>
      </c>
      <c r="G34" s="394">
        <v>2689876.4471641295</v>
      </c>
      <c r="H34" s="394">
        <v>5183708.1182029843</v>
      </c>
      <c r="I34" s="394">
        <v>5370698.1124949828</v>
      </c>
      <c r="J34" s="394">
        <v>5909881.2630232871</v>
      </c>
      <c r="K34" s="394">
        <v>-4304634.9866229966</v>
      </c>
      <c r="L34" s="394">
        <v>6036424.1107516438</v>
      </c>
      <c r="M34" s="394">
        <v>5636607.3969747573</v>
      </c>
      <c r="N34" s="394">
        <v>3904407.1754524112</v>
      </c>
      <c r="O34" s="394">
        <v>3222878.2010460198</v>
      </c>
      <c r="P34" s="394">
        <v>2965048.9119687192</v>
      </c>
      <c r="Q34" s="249">
        <f t="shared" si="0"/>
        <v>41318137.960728437</v>
      </c>
    </row>
    <row r="35" spans="1:17">
      <c r="A35" s="85" t="s">
        <v>180</v>
      </c>
      <c r="B35" s="86">
        <v>38</v>
      </c>
      <c r="C35" s="86" t="s">
        <v>165</v>
      </c>
      <c r="D35" s="77" t="s">
        <v>182</v>
      </c>
      <c r="E35" s="394">
        <v>22883349.760255199</v>
      </c>
      <c r="F35" s="394">
        <v>26423990.632458754</v>
      </c>
      <c r="G35" s="394">
        <v>24518875.774703775</v>
      </c>
      <c r="H35" s="394">
        <v>27565763.384549946</v>
      </c>
      <c r="I35" s="394">
        <v>33351252.387740754</v>
      </c>
      <c r="J35" s="394">
        <v>37375793.680674545</v>
      </c>
      <c r="K35" s="394">
        <v>39286624.665625677</v>
      </c>
      <c r="L35" s="394">
        <v>38714398.128097795</v>
      </c>
      <c r="M35" s="394">
        <v>37289044.947728917</v>
      </c>
      <c r="N35" s="394">
        <v>30903480.962749042</v>
      </c>
      <c r="O35" s="394">
        <v>27022030.757517103</v>
      </c>
      <c r="P35" s="394">
        <v>22135966.547130924</v>
      </c>
      <c r="Q35" s="249">
        <f t="shared" si="0"/>
        <v>367470571.62923247</v>
      </c>
    </row>
    <row r="36" spans="1:17">
      <c r="A36" s="85" t="s">
        <v>92</v>
      </c>
      <c r="B36" s="86">
        <v>41</v>
      </c>
      <c r="C36" s="86" t="s">
        <v>152</v>
      </c>
      <c r="D36" s="77" t="s">
        <v>117</v>
      </c>
      <c r="E36" s="394">
        <v>17642521.400096998</v>
      </c>
      <c r="F36" s="394">
        <v>18619556.204866942</v>
      </c>
      <c r="G36" s="394">
        <v>17482274.78064457</v>
      </c>
      <c r="H36" s="394">
        <v>16994266.77654383</v>
      </c>
      <c r="I36" s="394">
        <v>19378284.607027262</v>
      </c>
      <c r="J36" s="394">
        <v>20750021.774029858</v>
      </c>
      <c r="K36" s="394">
        <v>18698555.341814995</v>
      </c>
      <c r="L36" s="394">
        <v>21984289.684729319</v>
      </c>
      <c r="M36" s="394">
        <v>25211949.486011911</v>
      </c>
      <c r="N36" s="394">
        <v>20688676.690120846</v>
      </c>
      <c r="O36" s="394">
        <v>17550785.45874938</v>
      </c>
      <c r="P36" s="394">
        <v>17393629.657329276</v>
      </c>
      <c r="Q36" s="249">
        <f t="shared" si="0"/>
        <v>232394811.86196518</v>
      </c>
    </row>
    <row r="37" spans="1:17">
      <c r="A37" s="85" t="s">
        <v>92</v>
      </c>
      <c r="B37" s="86">
        <v>41</v>
      </c>
      <c r="C37" s="86" t="s">
        <v>154</v>
      </c>
      <c r="D37" s="77" t="s">
        <v>183</v>
      </c>
      <c r="E37" s="394">
        <v>2776503</v>
      </c>
      <c r="F37" s="394">
        <v>2958756</v>
      </c>
      <c r="G37" s="394">
        <v>2853948</v>
      </c>
      <c r="H37" s="394">
        <v>2741720</v>
      </c>
      <c r="I37" s="394">
        <v>3154582</v>
      </c>
      <c r="J37" s="394">
        <v>3922452</v>
      </c>
      <c r="K37" s="394">
        <v>4058353</v>
      </c>
      <c r="L37" s="394">
        <v>4156281</v>
      </c>
      <c r="M37" s="394">
        <v>4049302</v>
      </c>
      <c r="N37" s="394">
        <v>3616690</v>
      </c>
      <c r="O37" s="394">
        <v>2958566</v>
      </c>
      <c r="P37" s="394">
        <v>2488258</v>
      </c>
      <c r="Q37" s="249">
        <f t="shared" si="0"/>
        <v>39735411</v>
      </c>
    </row>
    <row r="38" spans="1:17">
      <c r="A38" s="85" t="s">
        <v>184</v>
      </c>
      <c r="B38" s="86">
        <v>43</v>
      </c>
      <c r="C38" s="86" t="s">
        <v>152</v>
      </c>
      <c r="D38" s="77" t="s">
        <v>185</v>
      </c>
      <c r="E38" s="394">
        <v>0</v>
      </c>
      <c r="F38" s="394">
        <v>0</v>
      </c>
      <c r="G38" s="394">
        <v>0</v>
      </c>
      <c r="H38" s="394">
        <v>0</v>
      </c>
      <c r="I38" s="394">
        <v>0</v>
      </c>
      <c r="J38" s="394">
        <v>0</v>
      </c>
      <c r="K38" s="394">
        <v>0</v>
      </c>
      <c r="L38" s="394">
        <v>0</v>
      </c>
      <c r="M38" s="394">
        <v>0</v>
      </c>
      <c r="N38" s="394">
        <v>0</v>
      </c>
      <c r="O38" s="394">
        <v>0</v>
      </c>
      <c r="P38" s="394">
        <v>0</v>
      </c>
      <c r="Q38" s="249">
        <f t="shared" si="0"/>
        <v>0</v>
      </c>
    </row>
    <row r="39" spans="1:17">
      <c r="A39" s="85" t="s">
        <v>184</v>
      </c>
      <c r="B39" s="86">
        <v>43</v>
      </c>
      <c r="C39" s="86" t="s">
        <v>154</v>
      </c>
      <c r="D39" s="77" t="s">
        <v>186</v>
      </c>
      <c r="E39" s="393">
        <v>3900164</v>
      </c>
      <c r="F39" s="393">
        <v>4288361</v>
      </c>
      <c r="G39" s="393">
        <v>4803937</v>
      </c>
      <c r="H39" s="393">
        <v>4456676</v>
      </c>
      <c r="I39" s="393">
        <v>4812270</v>
      </c>
      <c r="J39" s="393">
        <v>5121111</v>
      </c>
      <c r="K39" s="393">
        <v>6005794</v>
      </c>
      <c r="L39" s="393">
        <v>5853305</v>
      </c>
      <c r="M39" s="393">
        <v>5986292</v>
      </c>
      <c r="N39" s="393">
        <v>5304336</v>
      </c>
      <c r="O39" s="393">
        <v>5049678</v>
      </c>
      <c r="P39" s="393">
        <v>4750126</v>
      </c>
      <c r="Q39" s="249">
        <f t="shared" si="0"/>
        <v>60332050</v>
      </c>
    </row>
    <row r="40" spans="1:17">
      <c r="A40" s="85" t="s">
        <v>187</v>
      </c>
      <c r="B40" s="86">
        <v>45</v>
      </c>
      <c r="C40" s="86" t="s">
        <v>154</v>
      </c>
      <c r="D40" s="77" t="s">
        <v>136</v>
      </c>
      <c r="E40" s="393">
        <v>2071711</v>
      </c>
      <c r="F40" s="393">
        <v>2276158</v>
      </c>
      <c r="G40" s="393">
        <v>2021618</v>
      </c>
      <c r="H40" s="393">
        <v>2135190</v>
      </c>
      <c r="I40" s="393">
        <v>2392283</v>
      </c>
      <c r="J40" s="393">
        <v>2724281</v>
      </c>
      <c r="K40" s="393">
        <v>2576925</v>
      </c>
      <c r="L40" s="393">
        <v>2800948</v>
      </c>
      <c r="M40" s="393">
        <v>2653888</v>
      </c>
      <c r="N40" s="393">
        <v>2320333</v>
      </c>
      <c r="O40" s="393">
        <v>2467209</v>
      </c>
      <c r="P40" s="393">
        <v>1827109</v>
      </c>
      <c r="Q40" s="249">
        <f t="shared" si="0"/>
        <v>28267653</v>
      </c>
    </row>
    <row r="41" spans="1:17">
      <c r="A41" s="85" t="s">
        <v>188</v>
      </c>
      <c r="B41" s="86">
        <v>46</v>
      </c>
      <c r="C41" s="86" t="s">
        <v>154</v>
      </c>
      <c r="D41" s="77" t="s">
        <v>189</v>
      </c>
      <c r="E41" s="393">
        <v>14400</v>
      </c>
      <c r="F41" s="393">
        <v>7600</v>
      </c>
      <c r="G41" s="393">
        <v>29600</v>
      </c>
      <c r="H41" s="393">
        <v>18000</v>
      </c>
      <c r="I41" s="393">
        <v>11200</v>
      </c>
      <c r="J41" s="393">
        <v>2400</v>
      </c>
      <c r="K41" s="393">
        <v>6400</v>
      </c>
      <c r="L41" s="393">
        <v>6400</v>
      </c>
      <c r="M41" s="393">
        <v>5600</v>
      </c>
      <c r="N41" s="393">
        <v>0</v>
      </c>
      <c r="O41" s="393">
        <v>14800</v>
      </c>
      <c r="P41" s="393">
        <v>17200</v>
      </c>
      <c r="Q41" s="249">
        <f t="shared" si="0"/>
        <v>133600</v>
      </c>
    </row>
    <row r="42" spans="1:17" ht="15" thickBot="1">
      <c r="A42" s="75"/>
      <c r="B42" s="78"/>
      <c r="C42" s="78"/>
      <c r="D42" s="88" t="s">
        <v>190</v>
      </c>
      <c r="E42" s="242">
        <f>SUM(E9:E41)</f>
        <v>508576890.32878453</v>
      </c>
      <c r="F42" s="89">
        <f t="shared" ref="F42:Q42" si="1">SUM(F9:F41)</f>
        <v>481197940.94894689</v>
      </c>
      <c r="G42" s="89">
        <f t="shared" si="1"/>
        <v>456715219.27187514</v>
      </c>
      <c r="H42" s="89">
        <f t="shared" si="1"/>
        <v>463113073.39665639</v>
      </c>
      <c r="I42" s="89">
        <f t="shared" si="1"/>
        <v>503335376.1815449</v>
      </c>
      <c r="J42" s="89">
        <f t="shared" si="1"/>
        <v>612108277.12363183</v>
      </c>
      <c r="K42" s="89">
        <f t="shared" si="1"/>
        <v>666183327.77504206</v>
      </c>
      <c r="L42" s="89">
        <f t="shared" si="1"/>
        <v>666109639.91115689</v>
      </c>
      <c r="M42" s="89">
        <f t="shared" si="1"/>
        <v>654337163.7441473</v>
      </c>
      <c r="N42" s="89">
        <f t="shared" si="1"/>
        <v>546997264.49586844</v>
      </c>
      <c r="O42" s="89">
        <f t="shared" si="1"/>
        <v>465890956.9442957</v>
      </c>
      <c r="P42" s="89">
        <f t="shared" si="1"/>
        <v>478586858.63819885</v>
      </c>
      <c r="Q42" s="89">
        <f t="shared" si="1"/>
        <v>6503151988.76015</v>
      </c>
    </row>
    <row r="43" spans="1:17" ht="15" thickTop="1">
      <c r="A43" s="75"/>
      <c r="B43" s="78"/>
      <c r="C43" s="78"/>
      <c r="D43" s="88"/>
      <c r="E43" s="243"/>
      <c r="F43" s="90"/>
      <c r="G43" s="90"/>
      <c r="H43" s="90"/>
      <c r="I43" s="90"/>
      <c r="J43" s="90"/>
      <c r="K43" s="90"/>
      <c r="L43" s="90"/>
      <c r="M43" s="90"/>
      <c r="N43" s="90"/>
      <c r="O43" s="90"/>
      <c r="P43" s="90"/>
      <c r="Q43" s="90">
        <f>SUM(E9:P41)</f>
        <v>6503151988.7601471</v>
      </c>
    </row>
    <row r="44" spans="1:17">
      <c r="E44" s="24"/>
      <c r="Q44" s="291">
        <f>Q42-Q43</f>
        <v>0</v>
      </c>
    </row>
  </sheetData>
  <mergeCells count="2">
    <mergeCell ref="A6:A7"/>
    <mergeCell ref="B6:B7"/>
  </mergeCells>
  <pageMargins left="0.75" right="0.75" top="1.25" bottom="0.75" header="1.25" footer="0.3"/>
  <pageSetup scale="53" orientation="landscape" r:id="rId1"/>
  <headerFooter>
    <oddHeader>&amp;R&amp;"Arial,Regular"Workpaper Exhibit RFG-01-E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O44"/>
  <sheetViews>
    <sheetView workbookViewId="0">
      <selection activeCell="K19" sqref="K19"/>
    </sheetView>
  </sheetViews>
  <sheetFormatPr defaultColWidth="9.140625" defaultRowHeight="14.25"/>
  <cols>
    <col min="1" max="1" width="4.7109375" style="25" customWidth="1"/>
    <col min="2" max="2" width="11.140625" style="25" bestFit="1" customWidth="1"/>
    <col min="3" max="3" width="12.42578125" style="25" customWidth="1"/>
    <col min="4" max="4" width="9.140625" style="26"/>
    <col min="5" max="5" width="9.140625" style="40"/>
    <col min="6" max="6" width="9.140625" style="41"/>
    <col min="7" max="7" width="11.5703125" style="41" bestFit="1" customWidth="1"/>
    <col min="8" max="16384" width="9.140625" style="25"/>
  </cols>
  <sheetData>
    <row r="1" spans="1:14" ht="15.75">
      <c r="A1" s="481"/>
      <c r="B1" s="481"/>
      <c r="C1" s="481"/>
      <c r="D1" s="481"/>
      <c r="E1" s="481"/>
      <c r="F1" s="481"/>
      <c r="G1" s="481"/>
    </row>
    <row r="2" spans="1:14" ht="15">
      <c r="A2" s="469" t="s">
        <v>2</v>
      </c>
      <c r="B2" s="469"/>
      <c r="C2" s="469"/>
      <c r="D2" s="469"/>
      <c r="E2" s="469"/>
      <c r="F2" s="469"/>
      <c r="G2" s="469"/>
    </row>
    <row r="3" spans="1:14" ht="15">
      <c r="A3" s="469" t="s">
        <v>17</v>
      </c>
      <c r="B3" s="469"/>
      <c r="C3" s="469"/>
      <c r="D3" s="469"/>
      <c r="E3" s="469"/>
      <c r="F3" s="469"/>
      <c r="G3" s="469"/>
    </row>
    <row r="4" spans="1:14" ht="15">
      <c r="A4" s="469" t="s">
        <v>257</v>
      </c>
      <c r="B4" s="469"/>
      <c r="C4" s="469"/>
      <c r="D4" s="469"/>
      <c r="E4" s="469"/>
      <c r="F4" s="469"/>
      <c r="G4" s="469"/>
    </row>
    <row r="5" spans="1:14" ht="15">
      <c r="A5" s="469" t="s">
        <v>258</v>
      </c>
      <c r="B5" s="469"/>
      <c r="C5" s="469"/>
      <c r="D5" s="469"/>
      <c r="E5" s="469"/>
      <c r="F5" s="469"/>
      <c r="G5" s="469"/>
    </row>
    <row r="6" spans="1:14" ht="42.75">
      <c r="A6" s="42" t="s">
        <v>68</v>
      </c>
      <c r="B6" s="25" t="s">
        <v>105</v>
      </c>
      <c r="C6" s="26" t="s">
        <v>106</v>
      </c>
      <c r="D6" s="26" t="s">
        <v>107</v>
      </c>
      <c r="E6" s="43" t="s">
        <v>108</v>
      </c>
      <c r="F6" s="44" t="s">
        <v>109</v>
      </c>
      <c r="G6" s="45" t="s">
        <v>110</v>
      </c>
    </row>
    <row r="8" spans="1:14">
      <c r="A8" s="26">
        <v>1</v>
      </c>
      <c r="B8" s="25" t="s">
        <v>113</v>
      </c>
      <c r="E8" s="26"/>
      <c r="F8" s="26"/>
      <c r="G8" s="307">
        <v>155592.79999999999</v>
      </c>
    </row>
    <row r="9" spans="1:14">
      <c r="E9" s="26"/>
      <c r="F9" s="26"/>
      <c r="G9" s="221"/>
      <c r="H9" s="218"/>
      <c r="I9" s="218"/>
      <c r="J9" s="218"/>
      <c r="K9" s="218"/>
      <c r="L9" s="218"/>
      <c r="M9" s="218"/>
      <c r="N9" s="218"/>
    </row>
    <row r="10" spans="1:14">
      <c r="A10" s="26">
        <v>2</v>
      </c>
      <c r="B10" s="25" t="s">
        <v>114</v>
      </c>
      <c r="E10" s="26"/>
      <c r="F10" s="26"/>
      <c r="G10" s="454">
        <v>48180.72</v>
      </c>
      <c r="H10" s="218"/>
      <c r="I10" s="218"/>
      <c r="J10" s="218"/>
      <c r="K10" s="218"/>
      <c r="L10" s="218"/>
      <c r="M10" s="218"/>
      <c r="N10" s="218"/>
    </row>
    <row r="11" spans="1:14">
      <c r="E11" s="26"/>
      <c r="F11" s="26"/>
      <c r="G11" s="221"/>
      <c r="H11" s="218"/>
      <c r="I11" s="218"/>
      <c r="J11" s="218"/>
      <c r="K11" s="218"/>
      <c r="L11" s="218"/>
      <c r="M11" s="218"/>
      <c r="N11" s="218"/>
    </row>
    <row r="12" spans="1:14" ht="15" thickBot="1">
      <c r="A12" s="26">
        <v>3</v>
      </c>
      <c r="B12" s="56" t="s">
        <v>217</v>
      </c>
      <c r="G12" s="455">
        <f>SUM(G8,G10)</f>
        <v>203773.52</v>
      </c>
      <c r="H12" s="218"/>
      <c r="I12" s="218"/>
      <c r="J12" s="218"/>
      <c r="K12" s="218"/>
      <c r="L12" s="218"/>
      <c r="M12" s="218"/>
      <c r="N12" s="218"/>
    </row>
    <row r="13" spans="1:14" ht="15" thickTop="1">
      <c r="E13" s="26"/>
      <c r="F13" s="26"/>
      <c r="G13" s="221"/>
      <c r="H13" s="218"/>
      <c r="I13" s="218"/>
      <c r="J13" s="218"/>
      <c r="K13" s="218"/>
      <c r="L13" s="218"/>
      <c r="M13" s="218"/>
      <c r="N13" s="218"/>
    </row>
    <row r="14" spans="1:14">
      <c r="E14" s="26"/>
      <c r="F14" s="26"/>
      <c r="G14" s="221"/>
      <c r="H14" s="218"/>
      <c r="I14" s="218"/>
      <c r="J14" s="218"/>
      <c r="K14" s="218"/>
      <c r="L14" s="218"/>
      <c r="M14" s="218"/>
      <c r="N14" s="218"/>
    </row>
    <row r="15" spans="1:14">
      <c r="E15" s="241"/>
      <c r="F15" s="248"/>
      <c r="G15" s="221"/>
      <c r="H15" s="218"/>
      <c r="I15" s="218"/>
      <c r="J15" s="218"/>
      <c r="K15" s="218"/>
      <c r="L15" s="218"/>
      <c r="M15" s="218"/>
      <c r="N15" s="218"/>
    </row>
    <row r="16" spans="1:14">
      <c r="G16" s="221"/>
      <c r="H16" s="218"/>
      <c r="I16" s="218"/>
      <c r="J16" s="218"/>
      <c r="K16" s="218"/>
      <c r="L16" s="218"/>
      <c r="M16" s="218"/>
      <c r="N16" s="218"/>
    </row>
    <row r="17" spans="4:15">
      <c r="E17" s="241"/>
      <c r="F17" s="248"/>
      <c r="G17" s="221"/>
      <c r="H17" s="218"/>
      <c r="I17" s="218"/>
      <c r="J17" s="218"/>
      <c r="K17" s="218"/>
      <c r="L17" s="218"/>
      <c r="M17" s="218"/>
      <c r="N17" s="218"/>
    </row>
    <row r="18" spans="4:15">
      <c r="G18" s="221"/>
      <c r="H18" s="218"/>
      <c r="I18" s="218"/>
      <c r="J18" s="218"/>
      <c r="K18" s="218"/>
      <c r="L18" s="218"/>
      <c r="M18" s="218"/>
      <c r="N18" s="218"/>
    </row>
    <row r="19" spans="4:15">
      <c r="E19" s="241"/>
      <c r="F19" s="248"/>
      <c r="G19" s="221"/>
      <c r="H19" s="218"/>
      <c r="I19" s="218"/>
      <c r="J19" s="218"/>
      <c r="K19" s="218"/>
      <c r="L19" s="218"/>
      <c r="M19" s="218"/>
      <c r="N19" s="218"/>
    </row>
    <row r="20" spans="4:15">
      <c r="G20" s="221"/>
      <c r="H20" s="218"/>
      <c r="I20" s="218"/>
      <c r="J20" s="218"/>
      <c r="K20" s="218"/>
      <c r="L20" s="218"/>
      <c r="M20" s="218"/>
      <c r="N20" s="218"/>
    </row>
    <row r="21" spans="4:15">
      <c r="G21" s="221"/>
      <c r="H21" s="218"/>
      <c r="I21" s="218"/>
      <c r="J21" s="218"/>
      <c r="K21" s="218"/>
      <c r="L21" s="218"/>
      <c r="M21" s="218"/>
      <c r="N21" s="218"/>
    </row>
    <row r="22" spans="4:15">
      <c r="D22" s="173"/>
      <c r="E22" s="241"/>
      <c r="F22" s="248"/>
      <c r="G22" s="221"/>
      <c r="H22" s="218"/>
      <c r="I22" s="218"/>
      <c r="J22" s="218"/>
      <c r="K22" s="218"/>
      <c r="L22" s="218"/>
      <c r="M22" s="218"/>
      <c r="N22" s="218"/>
    </row>
    <row r="23" spans="4:15">
      <c r="D23" s="173"/>
      <c r="E23" s="241"/>
      <c r="F23" s="248"/>
      <c r="G23" s="248"/>
      <c r="H23" s="24"/>
      <c r="I23" s="24"/>
      <c r="J23" s="24"/>
      <c r="K23" s="24"/>
      <c r="L23" s="24"/>
      <c r="M23" s="24"/>
      <c r="N23" s="24"/>
    </row>
    <row r="24" spans="4:15">
      <c r="D24" s="173"/>
      <c r="E24" s="241"/>
      <c r="F24" s="248"/>
      <c r="G24" s="221"/>
      <c r="H24" s="218"/>
      <c r="I24" s="218"/>
      <c r="J24" s="218"/>
      <c r="K24" s="218"/>
      <c r="L24" s="218"/>
      <c r="M24" s="218"/>
      <c r="N24" s="218"/>
    </row>
    <row r="25" spans="4:15">
      <c r="D25" s="173"/>
      <c r="E25" s="241"/>
      <c r="F25" s="248"/>
      <c r="G25" s="221"/>
      <c r="H25" s="218"/>
      <c r="I25" s="218"/>
      <c r="J25" s="218"/>
      <c r="K25" s="218"/>
      <c r="L25" s="218"/>
      <c r="M25" s="218"/>
      <c r="N25" s="218"/>
    </row>
    <row r="26" spans="4:15">
      <c r="D26" s="173"/>
      <c r="E26" s="241"/>
      <c r="F26" s="226"/>
      <c r="G26" s="221"/>
      <c r="H26" s="218"/>
      <c r="I26" s="218"/>
      <c r="J26" s="218"/>
      <c r="K26" s="218"/>
      <c r="L26" s="218"/>
      <c r="M26" s="218"/>
      <c r="N26" s="218"/>
    </row>
    <row r="27" spans="4:15">
      <c r="D27" s="173"/>
      <c r="E27" s="228"/>
      <c r="F27" s="221"/>
      <c r="G27" s="221"/>
      <c r="H27" s="218"/>
      <c r="I27" s="218"/>
      <c r="J27" s="218"/>
      <c r="K27" s="218"/>
      <c r="L27" s="218"/>
      <c r="M27" s="218"/>
      <c r="N27" s="218"/>
      <c r="O27" s="24"/>
    </row>
    <row r="28" spans="4:15">
      <c r="E28" s="228"/>
      <c r="F28" s="221"/>
      <c r="G28" s="221"/>
      <c r="H28" s="218"/>
      <c r="I28" s="218"/>
      <c r="J28" s="218"/>
      <c r="K28" s="218"/>
      <c r="L28" s="218"/>
      <c r="M28" s="218"/>
      <c r="N28" s="218"/>
      <c r="O28" s="24"/>
    </row>
    <row r="29" spans="4:15">
      <c r="E29" s="228"/>
      <c r="F29" s="221"/>
      <c r="G29" s="221"/>
      <c r="H29" s="218"/>
      <c r="I29" s="218"/>
      <c r="J29" s="218"/>
      <c r="K29" s="218"/>
      <c r="L29" s="218"/>
      <c r="M29" s="218"/>
      <c r="N29" s="218"/>
      <c r="O29" s="24"/>
    </row>
    <row r="30" spans="4:15">
      <c r="E30" s="228"/>
      <c r="F30" s="221"/>
      <c r="G30" s="221"/>
      <c r="H30" s="218"/>
      <c r="I30" s="218"/>
      <c r="J30" s="218"/>
      <c r="K30" s="218"/>
      <c r="L30" s="218"/>
      <c r="M30" s="218"/>
      <c r="N30" s="218"/>
      <c r="O30" s="24"/>
    </row>
    <row r="31" spans="4:15">
      <c r="E31" s="228"/>
      <c r="F31" s="221"/>
      <c r="G31" s="221"/>
      <c r="H31" s="218"/>
      <c r="I31" s="218"/>
      <c r="J31" s="218"/>
      <c r="K31" s="218"/>
      <c r="L31" s="218"/>
      <c r="M31" s="218"/>
      <c r="N31" s="218"/>
      <c r="O31" s="24"/>
    </row>
    <row r="32" spans="4:15">
      <c r="E32" s="228"/>
      <c r="F32" s="221"/>
      <c r="G32" s="221"/>
      <c r="H32" s="218"/>
      <c r="I32" s="218"/>
      <c r="J32" s="218"/>
      <c r="K32" s="218"/>
      <c r="L32" s="218"/>
      <c r="M32" s="218"/>
      <c r="N32" s="218"/>
      <c r="O32" s="24"/>
    </row>
    <row r="33" spans="5:15">
      <c r="E33" s="228"/>
      <c r="F33" s="221"/>
      <c r="G33" s="221"/>
      <c r="H33" s="218"/>
      <c r="I33" s="218"/>
      <c r="J33" s="218"/>
      <c r="K33" s="218"/>
      <c r="L33" s="218"/>
      <c r="M33" s="218"/>
      <c r="N33" s="218"/>
      <c r="O33" s="24"/>
    </row>
    <row r="34" spans="5:15">
      <c r="E34" s="228"/>
      <c r="F34" s="221"/>
      <c r="G34" s="221"/>
      <c r="H34" s="218"/>
      <c r="I34" s="218"/>
      <c r="J34" s="218"/>
      <c r="K34" s="218"/>
      <c r="L34" s="218"/>
      <c r="M34" s="218"/>
      <c r="N34" s="218"/>
      <c r="O34" s="24"/>
    </row>
    <row r="35" spans="5:15">
      <c r="E35" s="228"/>
      <c r="F35" s="221"/>
      <c r="G35" s="221"/>
      <c r="H35" s="218"/>
      <c r="I35" s="218"/>
      <c r="J35" s="218"/>
      <c r="K35" s="218"/>
      <c r="L35" s="218"/>
      <c r="M35" s="218"/>
      <c r="N35" s="218"/>
      <c r="O35" s="24"/>
    </row>
    <row r="36" spans="5:15">
      <c r="E36" s="228"/>
      <c r="F36" s="221"/>
      <c r="G36" s="221"/>
      <c r="H36" s="218"/>
      <c r="I36" s="218"/>
      <c r="J36" s="218"/>
      <c r="K36" s="218"/>
      <c r="L36" s="218"/>
      <c r="M36" s="218"/>
      <c r="N36" s="218"/>
      <c r="O36" s="24"/>
    </row>
    <row r="37" spans="5:15">
      <c r="E37" s="228"/>
      <c r="F37" s="221"/>
      <c r="G37" s="221"/>
      <c r="H37" s="218"/>
      <c r="I37" s="218"/>
      <c r="J37" s="218"/>
      <c r="K37" s="218"/>
      <c r="L37" s="218"/>
      <c r="M37" s="218"/>
      <c r="N37" s="218"/>
      <c r="O37" s="24"/>
    </row>
    <row r="38" spans="5:15">
      <c r="E38" s="228"/>
      <c r="F38" s="221"/>
      <c r="G38" s="221"/>
      <c r="H38" s="218"/>
      <c r="I38" s="218"/>
      <c r="J38" s="218"/>
      <c r="K38" s="218"/>
      <c r="L38" s="218"/>
      <c r="M38" s="218"/>
      <c r="N38" s="218"/>
      <c r="O38" s="24"/>
    </row>
    <row r="39" spans="5:15">
      <c r="E39" s="228"/>
      <c r="F39" s="221"/>
      <c r="G39" s="221"/>
      <c r="H39" s="218"/>
      <c r="I39" s="218"/>
      <c r="J39" s="218"/>
      <c r="K39" s="218"/>
      <c r="L39" s="218"/>
      <c r="M39" s="218"/>
      <c r="N39" s="218"/>
      <c r="O39" s="24"/>
    </row>
    <row r="40" spans="5:15">
      <c r="E40" s="228"/>
      <c r="F40" s="221"/>
      <c r="G40" s="221"/>
      <c r="H40" s="218"/>
      <c r="I40" s="218"/>
      <c r="J40" s="218"/>
      <c r="K40" s="218"/>
      <c r="L40" s="218"/>
      <c r="M40" s="218"/>
      <c r="N40" s="218"/>
      <c r="O40" s="24"/>
    </row>
    <row r="41" spans="5:15">
      <c r="E41" s="241"/>
      <c r="F41" s="248"/>
      <c r="G41" s="248"/>
      <c r="H41" s="24"/>
      <c r="I41" s="24"/>
      <c r="J41" s="24"/>
      <c r="K41" s="24"/>
      <c r="L41" s="24"/>
      <c r="M41" s="24"/>
      <c r="N41" s="24"/>
      <c r="O41" s="24"/>
    </row>
    <row r="42" spans="5:15">
      <c r="E42" s="241"/>
    </row>
    <row r="43" spans="5:15">
      <c r="E43" s="241"/>
    </row>
    <row r="44" spans="5:15">
      <c r="E44" s="241"/>
    </row>
  </sheetData>
  <mergeCells count="5">
    <mergeCell ref="A1:G1"/>
    <mergeCell ref="A2:G2"/>
    <mergeCell ref="A3:G3"/>
    <mergeCell ref="A4:G4"/>
    <mergeCell ref="A5:G5"/>
  </mergeCells>
  <pageMargins left="1.25" right="0.75" top="0.75" bottom="0.75" header="0.75" footer="0.3"/>
  <pageSetup orientation="portrait" r:id="rId1"/>
  <headerFooter>
    <oddHeader>&amp;R&amp;"Arial,Regular"Workpaper Exhibit RFG-01-E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41"/>
  <sheetViews>
    <sheetView topLeftCell="D1" workbookViewId="0">
      <selection sqref="A1:L1"/>
    </sheetView>
  </sheetViews>
  <sheetFormatPr defaultRowHeight="15"/>
  <cols>
    <col min="1" max="1" width="5.7109375" customWidth="1"/>
    <col min="2" max="2" width="6.85546875" customWidth="1"/>
    <col min="3" max="3" width="11.7109375" customWidth="1"/>
    <col min="4" max="4" width="36.28515625" bestFit="1" customWidth="1"/>
    <col min="5" max="5" width="21.140625" customWidth="1"/>
    <col min="6" max="6" width="16.42578125" bestFit="1" customWidth="1"/>
    <col min="7" max="7" width="16.7109375" bestFit="1" customWidth="1"/>
    <col min="8" max="8" width="11.5703125" bestFit="1" customWidth="1"/>
    <col min="9" max="9" width="18.5703125" bestFit="1" customWidth="1"/>
    <col min="10" max="10" width="12.5703125" bestFit="1" customWidth="1"/>
    <col min="11" max="11" width="18.7109375" customWidth="1"/>
    <col min="12" max="12" width="15.85546875" bestFit="1" customWidth="1"/>
    <col min="13" max="13" width="1.5703125" customWidth="1"/>
  </cols>
  <sheetData>
    <row r="1" spans="1:16">
      <c r="A1" s="464" t="s">
        <v>2</v>
      </c>
      <c r="B1" s="464"/>
      <c r="C1" s="464"/>
      <c r="D1" s="464"/>
      <c r="E1" s="464"/>
      <c r="F1" s="464"/>
      <c r="G1" s="464"/>
      <c r="H1" s="464"/>
      <c r="I1" s="464"/>
      <c r="J1" s="464"/>
      <c r="K1" s="464"/>
      <c r="L1" s="464"/>
    </row>
    <row r="2" spans="1:16">
      <c r="A2" s="464" t="s">
        <v>127</v>
      </c>
      <c r="B2" s="464"/>
      <c r="C2" s="464"/>
      <c r="D2" s="464"/>
      <c r="E2" s="464"/>
      <c r="F2" s="464"/>
      <c r="G2" s="464"/>
      <c r="H2" s="464"/>
      <c r="I2" s="464"/>
      <c r="J2" s="464"/>
      <c r="K2" s="464"/>
      <c r="L2" s="464"/>
    </row>
    <row r="3" spans="1:16">
      <c r="A3" s="464" t="s">
        <v>288</v>
      </c>
      <c r="B3" s="464"/>
      <c r="C3" s="464"/>
      <c r="D3" s="464"/>
      <c r="E3" s="464"/>
      <c r="F3" s="464"/>
      <c r="G3" s="464"/>
      <c r="H3" s="464"/>
      <c r="I3" s="464"/>
      <c r="J3" s="464"/>
      <c r="K3" s="464"/>
      <c r="L3" s="464"/>
    </row>
    <row r="4" spans="1:16">
      <c r="A4" s="464" t="s">
        <v>289</v>
      </c>
      <c r="B4" s="464"/>
      <c r="C4" s="464"/>
      <c r="D4" s="464"/>
      <c r="E4" s="464"/>
      <c r="F4" s="464"/>
      <c r="G4" s="464"/>
      <c r="H4" s="464"/>
      <c r="I4" s="464"/>
      <c r="J4" s="464"/>
      <c r="K4" s="464"/>
      <c r="L4" s="464"/>
    </row>
    <row r="5" spans="1:16">
      <c r="A5" s="269"/>
      <c r="B5" s="269"/>
      <c r="C5" s="273"/>
      <c r="D5" s="269"/>
      <c r="E5" s="269"/>
      <c r="F5" s="269"/>
      <c r="G5" s="269"/>
      <c r="H5" s="269"/>
      <c r="I5" s="269"/>
      <c r="J5" s="269"/>
      <c r="K5" s="269"/>
      <c r="L5" s="269"/>
    </row>
    <row r="6" spans="1:16">
      <c r="A6" s="269"/>
      <c r="B6" s="273"/>
      <c r="C6" s="273"/>
      <c r="D6" s="273"/>
      <c r="E6" s="273"/>
      <c r="F6" s="273"/>
      <c r="G6" s="273"/>
      <c r="H6" s="273"/>
      <c r="I6" s="273"/>
      <c r="J6" s="273"/>
      <c r="K6" s="273"/>
      <c r="L6" s="273"/>
    </row>
    <row r="7" spans="1:16">
      <c r="A7" s="269"/>
      <c r="B7" s="269"/>
      <c r="C7" s="269"/>
      <c r="D7" s="269"/>
      <c r="E7" s="273"/>
      <c r="F7" s="273"/>
      <c r="G7" s="273"/>
      <c r="H7" s="273"/>
      <c r="I7" s="273"/>
      <c r="J7" s="273"/>
      <c r="K7" s="273"/>
      <c r="L7" s="273"/>
    </row>
    <row r="8" spans="1:16" ht="57.75">
      <c r="A8" s="271" t="s">
        <v>68</v>
      </c>
      <c r="B8" s="270" t="s">
        <v>12</v>
      </c>
      <c r="C8" s="271" t="s">
        <v>103</v>
      </c>
      <c r="D8" s="270" t="s">
        <v>13</v>
      </c>
      <c r="E8" s="349" t="s">
        <v>311</v>
      </c>
      <c r="F8" s="349" t="s">
        <v>312</v>
      </c>
      <c r="G8" s="353" t="s">
        <v>313</v>
      </c>
      <c r="H8" s="349" t="s">
        <v>314</v>
      </c>
      <c r="I8" s="350" t="s">
        <v>315</v>
      </c>
      <c r="J8" s="350" t="s">
        <v>316</v>
      </c>
      <c r="K8" s="349" t="s">
        <v>18</v>
      </c>
      <c r="L8" s="349" t="s">
        <v>317</v>
      </c>
    </row>
    <row r="9" spans="1:16" ht="14.25" customHeight="1">
      <c r="A9" s="273">
        <v>1</v>
      </c>
      <c r="B9" s="275" t="s">
        <v>40</v>
      </c>
      <c r="C9" s="275" t="s">
        <v>40</v>
      </c>
      <c r="D9" s="276" t="s">
        <v>26</v>
      </c>
      <c r="E9" s="356">
        <v>2188393008</v>
      </c>
      <c r="F9" s="358">
        <v>1849700</v>
      </c>
      <c r="G9" s="358">
        <v>351249</v>
      </c>
      <c r="H9" s="358">
        <v>31348</v>
      </c>
      <c r="I9" s="359">
        <v>-240029</v>
      </c>
      <c r="J9" s="358">
        <v>22650</v>
      </c>
      <c r="K9" s="283">
        <f>SUM(F9:J9)</f>
        <v>2014918</v>
      </c>
      <c r="L9" s="305">
        <f>IF($E9=0,"-",ROUND(K9/$E9,6))</f>
        <v>9.2100000000000005E-4</v>
      </c>
      <c r="M9" s="220"/>
      <c r="N9" s="220"/>
      <c r="O9" s="220"/>
      <c r="P9" s="220"/>
    </row>
    <row r="10" spans="1:16" ht="14.25" customHeight="1">
      <c r="A10" s="273">
        <v>2</v>
      </c>
      <c r="B10" s="275" t="s">
        <v>41</v>
      </c>
      <c r="C10" s="275" t="s">
        <v>41</v>
      </c>
      <c r="D10" s="276" t="s">
        <v>27</v>
      </c>
      <c r="E10" s="356">
        <v>285791094</v>
      </c>
      <c r="F10" s="354">
        <v>468107</v>
      </c>
      <c r="G10" s="354">
        <v>95023</v>
      </c>
      <c r="H10" s="354">
        <v>11618</v>
      </c>
      <c r="I10" s="354">
        <v>197393</v>
      </c>
      <c r="J10" s="354">
        <v>15590</v>
      </c>
      <c r="K10" s="283">
        <f t="shared" ref="K10:K28" si="0">SUM(F10:J10)</f>
        <v>787731</v>
      </c>
      <c r="L10" s="264">
        <f t="shared" ref="L10:L29" si="1">IF($E10=0,"-",ROUND(K10/$E10,6))</f>
        <v>2.7560000000000002E-3</v>
      </c>
      <c r="M10" s="220"/>
      <c r="N10" s="220"/>
      <c r="O10" s="220"/>
      <c r="P10" s="220"/>
    </row>
    <row r="11" spans="1:16" ht="14.25" customHeight="1">
      <c r="A11" s="273">
        <v>3</v>
      </c>
      <c r="B11" s="275" t="s">
        <v>42</v>
      </c>
      <c r="C11" s="275" t="s">
        <v>42</v>
      </c>
      <c r="D11" s="276" t="s">
        <v>28</v>
      </c>
      <c r="E11" s="356">
        <v>5579490</v>
      </c>
      <c r="F11" s="354" t="s">
        <v>318</v>
      </c>
      <c r="G11" s="354" t="s">
        <v>318</v>
      </c>
      <c r="H11" s="354" t="s">
        <v>318</v>
      </c>
      <c r="I11" s="354">
        <v>48</v>
      </c>
      <c r="J11" s="354" t="s">
        <v>319</v>
      </c>
      <c r="K11" s="283">
        <f t="shared" si="0"/>
        <v>48</v>
      </c>
      <c r="L11" s="264">
        <f t="shared" si="1"/>
        <v>9.0000000000000002E-6</v>
      </c>
      <c r="M11" s="220"/>
      <c r="N11" s="220"/>
      <c r="O11" s="220"/>
      <c r="P11" s="220"/>
    </row>
    <row r="12" spans="1:16" ht="14.25" customHeight="1">
      <c r="A12" s="273">
        <v>4</v>
      </c>
      <c r="B12" s="275" t="s">
        <v>43</v>
      </c>
      <c r="C12" s="275" t="s">
        <v>43</v>
      </c>
      <c r="D12" s="276" t="s">
        <v>115</v>
      </c>
      <c r="E12" s="356">
        <v>34133682</v>
      </c>
      <c r="F12" s="354" t="s">
        <v>318</v>
      </c>
      <c r="G12" s="354" t="s">
        <v>318</v>
      </c>
      <c r="H12" s="354" t="s">
        <v>318</v>
      </c>
      <c r="I12" s="354">
        <v>-103064</v>
      </c>
      <c r="J12" s="354" t="s">
        <v>319</v>
      </c>
      <c r="K12" s="283">
        <f t="shared" si="0"/>
        <v>-103064</v>
      </c>
      <c r="L12" s="264">
        <f t="shared" si="1"/>
        <v>-3.019E-3</v>
      </c>
      <c r="M12" s="220"/>
      <c r="N12" s="220"/>
      <c r="O12" s="220"/>
      <c r="P12" s="220"/>
    </row>
    <row r="13" spans="1:16" ht="14.25" customHeight="1">
      <c r="A13" s="273">
        <v>5</v>
      </c>
      <c r="B13" s="278" t="s">
        <v>238</v>
      </c>
      <c r="C13" s="278" t="s">
        <v>238</v>
      </c>
      <c r="D13" s="276" t="s">
        <v>239</v>
      </c>
      <c r="E13" s="356">
        <v>2702021</v>
      </c>
      <c r="F13" s="354" t="s">
        <v>318</v>
      </c>
      <c r="G13" s="354" t="s">
        <v>318</v>
      </c>
      <c r="H13" s="354" t="s">
        <v>318</v>
      </c>
      <c r="I13" s="354">
        <v>-13285</v>
      </c>
      <c r="J13" s="354" t="s">
        <v>319</v>
      </c>
      <c r="K13" s="283">
        <f t="shared" si="0"/>
        <v>-13285</v>
      </c>
      <c r="L13" s="264">
        <f t="shared" si="1"/>
        <v>-4.9170000000000004E-3</v>
      </c>
      <c r="M13" s="220"/>
      <c r="N13" s="220"/>
      <c r="O13" s="220"/>
      <c r="P13" s="220"/>
    </row>
    <row r="14" spans="1:16" ht="14.25" customHeight="1">
      <c r="A14" s="273">
        <v>6</v>
      </c>
      <c r="B14" s="275" t="s">
        <v>44</v>
      </c>
      <c r="C14" s="275" t="s">
        <v>254</v>
      </c>
      <c r="D14" s="272" t="s">
        <v>255</v>
      </c>
      <c r="E14" s="356">
        <v>166497929</v>
      </c>
      <c r="F14" s="354" t="s">
        <v>318</v>
      </c>
      <c r="G14" s="354" t="s">
        <v>318</v>
      </c>
      <c r="H14" s="354" t="s">
        <v>318</v>
      </c>
      <c r="I14" s="354">
        <v>-35072</v>
      </c>
      <c r="J14" s="354" t="s">
        <v>319</v>
      </c>
      <c r="K14" s="283">
        <f t="shared" si="0"/>
        <v>-35072</v>
      </c>
      <c r="L14" s="264">
        <f t="shared" si="1"/>
        <v>-2.1100000000000001E-4</v>
      </c>
      <c r="M14" s="220"/>
      <c r="N14" s="220"/>
      <c r="O14" s="220"/>
      <c r="P14" s="220"/>
    </row>
    <row r="15" spans="1:16" ht="14.25" customHeight="1">
      <c r="A15" s="273">
        <v>7</v>
      </c>
      <c r="B15" s="275" t="s">
        <v>45</v>
      </c>
      <c r="C15" s="275" t="s">
        <v>14</v>
      </c>
      <c r="D15" s="276" t="s">
        <v>29</v>
      </c>
      <c r="E15" s="356" t="s">
        <v>319</v>
      </c>
      <c r="F15" s="354" t="s">
        <v>318</v>
      </c>
      <c r="G15" s="354" t="s">
        <v>318</v>
      </c>
      <c r="H15" s="354" t="s">
        <v>318</v>
      </c>
      <c r="I15" s="354" t="s">
        <v>318</v>
      </c>
      <c r="J15" s="354" t="s">
        <v>319</v>
      </c>
      <c r="K15" s="283">
        <f t="shared" si="0"/>
        <v>0</v>
      </c>
      <c r="L15" s="264"/>
      <c r="M15" s="220"/>
      <c r="N15" s="220"/>
      <c r="O15" s="220"/>
      <c r="P15" s="220"/>
    </row>
    <row r="16" spans="1:16" ht="14.25" customHeight="1">
      <c r="A16" s="273">
        <v>8</v>
      </c>
      <c r="B16" s="275" t="s">
        <v>46</v>
      </c>
      <c r="C16" s="275" t="s">
        <v>46</v>
      </c>
      <c r="D16" s="276" t="s">
        <v>30</v>
      </c>
      <c r="E16" s="356">
        <v>9462511</v>
      </c>
      <c r="F16" s="354" t="s">
        <v>318</v>
      </c>
      <c r="G16" s="354" t="s">
        <v>318</v>
      </c>
      <c r="H16" s="354" t="s">
        <v>318</v>
      </c>
      <c r="I16" s="354">
        <v>-1808</v>
      </c>
      <c r="J16" s="354" t="s">
        <v>319</v>
      </c>
      <c r="K16" s="283">
        <f t="shared" si="0"/>
        <v>-1808</v>
      </c>
      <c r="L16" s="264">
        <f t="shared" si="1"/>
        <v>-1.9100000000000001E-4</v>
      </c>
      <c r="M16" s="220"/>
      <c r="N16" s="220"/>
      <c r="O16" s="220"/>
      <c r="P16" s="220"/>
    </row>
    <row r="17" spans="1:17" ht="14.25" customHeight="1">
      <c r="A17" s="273">
        <v>9</v>
      </c>
      <c r="B17" s="275" t="s">
        <v>47</v>
      </c>
      <c r="C17" s="275" t="s">
        <v>47</v>
      </c>
      <c r="D17" s="276" t="s">
        <v>31</v>
      </c>
      <c r="E17" s="356">
        <v>5402821</v>
      </c>
      <c r="F17" s="354" t="s">
        <v>318</v>
      </c>
      <c r="G17" s="354" t="s">
        <v>318</v>
      </c>
      <c r="H17" s="354" t="s">
        <v>318</v>
      </c>
      <c r="I17" s="354">
        <v>-324</v>
      </c>
      <c r="J17" s="354" t="s">
        <v>319</v>
      </c>
      <c r="K17" s="283">
        <f t="shared" si="0"/>
        <v>-324</v>
      </c>
      <c r="L17" s="264">
        <f t="shared" si="1"/>
        <v>-6.0000000000000002E-5</v>
      </c>
      <c r="M17" s="220"/>
      <c r="N17" s="220"/>
      <c r="O17" s="220"/>
      <c r="P17" s="220"/>
    </row>
    <row r="18" spans="1:17" ht="14.25" customHeight="1">
      <c r="A18" s="273">
        <v>10</v>
      </c>
      <c r="B18" s="275" t="s">
        <v>48</v>
      </c>
      <c r="C18" s="275" t="s">
        <v>48</v>
      </c>
      <c r="D18" s="276" t="s">
        <v>32</v>
      </c>
      <c r="E18" s="356">
        <v>1564214293</v>
      </c>
      <c r="F18" s="354">
        <v>820589</v>
      </c>
      <c r="G18" s="354">
        <v>169573</v>
      </c>
      <c r="H18" s="354">
        <v>20734</v>
      </c>
      <c r="I18" s="354">
        <v>-876911</v>
      </c>
      <c r="J18" s="354">
        <v>34688</v>
      </c>
      <c r="K18" s="283">
        <f t="shared" si="0"/>
        <v>168673</v>
      </c>
      <c r="L18" s="264">
        <f t="shared" si="1"/>
        <v>1.08E-4</v>
      </c>
      <c r="M18" s="220"/>
      <c r="N18" s="220"/>
      <c r="O18" s="220"/>
      <c r="P18" s="220"/>
    </row>
    <row r="19" spans="1:17" ht="14.25" customHeight="1">
      <c r="A19" s="273">
        <v>11</v>
      </c>
      <c r="B19" s="275" t="s">
        <v>49</v>
      </c>
      <c r="C19" s="275">
        <v>25</v>
      </c>
      <c r="D19" s="276" t="s">
        <v>78</v>
      </c>
      <c r="E19" s="356">
        <v>672056610</v>
      </c>
      <c r="F19" s="354">
        <v>1033106</v>
      </c>
      <c r="G19" s="354">
        <v>171587</v>
      </c>
      <c r="H19" s="354">
        <v>20980</v>
      </c>
      <c r="I19" s="354">
        <v>306774</v>
      </c>
      <c r="J19" s="354">
        <v>32807</v>
      </c>
      <c r="K19" s="283">
        <f t="shared" si="0"/>
        <v>1565254</v>
      </c>
      <c r="L19" s="264">
        <f t="shared" si="1"/>
        <v>2.3289999999999999E-3</v>
      </c>
      <c r="M19" s="220"/>
      <c r="N19" s="220"/>
      <c r="O19" s="220"/>
      <c r="P19" s="220"/>
    </row>
    <row r="20" spans="1:17" ht="14.25" customHeight="1">
      <c r="A20" s="273">
        <v>12</v>
      </c>
      <c r="B20" s="275" t="s">
        <v>50</v>
      </c>
      <c r="C20" s="275" t="s">
        <v>14</v>
      </c>
      <c r="D20" s="276" t="s">
        <v>79</v>
      </c>
      <c r="E20" s="356" t="s">
        <v>319</v>
      </c>
      <c r="F20" s="354" t="s">
        <v>318</v>
      </c>
      <c r="G20" s="354" t="s">
        <v>318</v>
      </c>
      <c r="H20" s="354" t="s">
        <v>318</v>
      </c>
      <c r="I20" s="354" t="s">
        <v>318</v>
      </c>
      <c r="J20" s="354" t="s">
        <v>319</v>
      </c>
      <c r="K20" s="283">
        <f t="shared" si="0"/>
        <v>0</v>
      </c>
      <c r="L20" s="264"/>
      <c r="M20" s="220"/>
      <c r="N20" s="220"/>
      <c r="O20" s="220"/>
      <c r="P20" s="220"/>
    </row>
    <row r="21" spans="1:17" ht="14.25" customHeight="1">
      <c r="A21" s="273">
        <v>13</v>
      </c>
      <c r="B21" s="275" t="s">
        <v>51</v>
      </c>
      <c r="C21" s="275" t="s">
        <v>14</v>
      </c>
      <c r="D21" s="276" t="s">
        <v>33</v>
      </c>
      <c r="E21" s="356" t="s">
        <v>319</v>
      </c>
      <c r="F21" s="354" t="s">
        <v>318</v>
      </c>
      <c r="G21" s="354" t="s">
        <v>318</v>
      </c>
      <c r="H21" s="354" t="s">
        <v>318</v>
      </c>
      <c r="I21" s="354" t="s">
        <v>318</v>
      </c>
      <c r="J21" s="354" t="s">
        <v>319</v>
      </c>
      <c r="K21" s="283">
        <f t="shared" si="0"/>
        <v>0</v>
      </c>
      <c r="L21" s="264"/>
      <c r="M21" s="220"/>
      <c r="N21" s="220"/>
      <c r="O21" s="220"/>
      <c r="P21" s="220"/>
    </row>
    <row r="22" spans="1:17" ht="14.25" customHeight="1">
      <c r="A22" s="273">
        <v>14</v>
      </c>
      <c r="B22" s="275" t="s">
        <v>52</v>
      </c>
      <c r="C22" s="275" t="s">
        <v>14</v>
      </c>
      <c r="D22" s="276" t="s">
        <v>34</v>
      </c>
      <c r="E22" s="356" t="s">
        <v>319</v>
      </c>
      <c r="F22" s="354" t="s">
        <v>318</v>
      </c>
      <c r="G22" s="354" t="s">
        <v>318</v>
      </c>
      <c r="H22" s="354" t="s">
        <v>318</v>
      </c>
      <c r="I22" s="354" t="s">
        <v>318</v>
      </c>
      <c r="J22" s="354" t="s">
        <v>319</v>
      </c>
      <c r="K22" s="283">
        <f t="shared" si="0"/>
        <v>0</v>
      </c>
      <c r="L22" s="264"/>
      <c r="M22" s="220"/>
      <c r="N22" s="220"/>
      <c r="O22" s="220"/>
      <c r="P22" s="220"/>
    </row>
    <row r="23" spans="1:17" ht="14.25" customHeight="1">
      <c r="A23" s="273">
        <v>15</v>
      </c>
      <c r="B23" s="275" t="s">
        <v>53</v>
      </c>
      <c r="C23" s="275" t="s">
        <v>14</v>
      </c>
      <c r="D23" s="276" t="s">
        <v>35</v>
      </c>
      <c r="E23" s="356" t="s">
        <v>319</v>
      </c>
      <c r="F23" s="354" t="s">
        <v>318</v>
      </c>
      <c r="G23" s="354" t="s">
        <v>318</v>
      </c>
      <c r="H23" s="354" t="s">
        <v>318</v>
      </c>
      <c r="I23" s="354" t="s">
        <v>318</v>
      </c>
      <c r="J23" s="354" t="s">
        <v>319</v>
      </c>
      <c r="K23" s="283">
        <f t="shared" si="0"/>
        <v>0</v>
      </c>
      <c r="L23" s="264"/>
      <c r="M23" s="239"/>
      <c r="N23" s="239"/>
      <c r="O23" s="239"/>
      <c r="P23" s="239"/>
    </row>
    <row r="24" spans="1:17" ht="14.25" customHeight="1">
      <c r="A24" s="273">
        <v>16</v>
      </c>
      <c r="B24" s="275" t="s">
        <v>54</v>
      </c>
      <c r="C24" s="275" t="s">
        <v>14</v>
      </c>
      <c r="D24" s="276" t="s">
        <v>36</v>
      </c>
      <c r="E24" s="356" t="s">
        <v>319</v>
      </c>
      <c r="F24" s="354" t="s">
        <v>318</v>
      </c>
      <c r="G24" s="354" t="s">
        <v>318</v>
      </c>
      <c r="H24" s="354" t="s">
        <v>318</v>
      </c>
      <c r="I24" s="354" t="s">
        <v>318</v>
      </c>
      <c r="J24" s="354" t="s">
        <v>319</v>
      </c>
      <c r="K24" s="283">
        <f t="shared" si="0"/>
        <v>0</v>
      </c>
      <c r="L24" s="264"/>
      <c r="M24" s="220"/>
      <c r="N24" s="220"/>
      <c r="O24" s="220"/>
      <c r="P24" s="220"/>
    </row>
    <row r="25" spans="1:17" ht="14.25" customHeight="1">
      <c r="A25" s="273">
        <v>17</v>
      </c>
      <c r="B25" s="275" t="s">
        <v>55</v>
      </c>
      <c r="C25" s="275">
        <v>34</v>
      </c>
      <c r="D25" s="276" t="s">
        <v>37</v>
      </c>
      <c r="E25" s="356">
        <v>1851230</v>
      </c>
      <c r="F25" s="354" t="s">
        <v>318</v>
      </c>
      <c r="G25" s="354" t="s">
        <v>318</v>
      </c>
      <c r="H25" s="354" t="s">
        <v>318</v>
      </c>
      <c r="I25" s="354">
        <v>-2930</v>
      </c>
      <c r="J25" s="354" t="s">
        <v>319</v>
      </c>
      <c r="K25" s="283">
        <f t="shared" si="0"/>
        <v>-2930</v>
      </c>
      <c r="L25" s="264">
        <f t="shared" si="1"/>
        <v>-1.583E-3</v>
      </c>
      <c r="M25" s="220"/>
      <c r="N25" s="220"/>
      <c r="O25" s="220"/>
      <c r="P25" s="220"/>
    </row>
    <row r="26" spans="1:17" ht="14.25" customHeight="1">
      <c r="A26" s="273">
        <v>18</v>
      </c>
      <c r="B26" s="275" t="s">
        <v>56</v>
      </c>
      <c r="C26" s="275" t="s">
        <v>14</v>
      </c>
      <c r="D26" s="276" t="s">
        <v>38</v>
      </c>
      <c r="E26" s="356" t="s">
        <v>319</v>
      </c>
      <c r="F26" s="354" t="s">
        <v>318</v>
      </c>
      <c r="G26" s="354" t="s">
        <v>318</v>
      </c>
      <c r="H26" s="354" t="s">
        <v>318</v>
      </c>
      <c r="I26" s="354" t="s">
        <v>318</v>
      </c>
      <c r="J26" s="354" t="s">
        <v>319</v>
      </c>
      <c r="K26" s="283">
        <f t="shared" si="0"/>
        <v>0</v>
      </c>
      <c r="L26" s="264"/>
      <c r="M26" s="220"/>
      <c r="N26" s="220"/>
      <c r="O26" s="220"/>
      <c r="P26" s="220"/>
    </row>
    <row r="27" spans="1:17" ht="14.25" customHeight="1">
      <c r="A27" s="273">
        <v>19</v>
      </c>
      <c r="B27" s="275" t="s">
        <v>57</v>
      </c>
      <c r="C27" s="275" t="s">
        <v>57</v>
      </c>
      <c r="D27" s="276" t="s">
        <v>39</v>
      </c>
      <c r="E27" s="356">
        <v>301202188</v>
      </c>
      <c r="F27" s="354">
        <v>223148</v>
      </c>
      <c r="G27" s="354">
        <v>36738</v>
      </c>
      <c r="H27" s="354">
        <v>4492</v>
      </c>
      <c r="I27" s="354">
        <v>-77425</v>
      </c>
      <c r="J27" s="354">
        <v>6956</v>
      </c>
      <c r="K27" s="283">
        <f t="shared" si="0"/>
        <v>193909</v>
      </c>
      <c r="L27" s="264">
        <f t="shared" si="1"/>
        <v>6.4400000000000004E-4</v>
      </c>
      <c r="M27" s="220"/>
      <c r="N27" s="220"/>
      <c r="O27" s="220"/>
      <c r="P27" s="220"/>
      <c r="Q27" s="239"/>
    </row>
    <row r="28" spans="1:17" ht="14.25" customHeight="1">
      <c r="A28" s="273">
        <v>20</v>
      </c>
      <c r="B28" s="275" t="s">
        <v>59</v>
      </c>
      <c r="C28" s="275" t="s">
        <v>14</v>
      </c>
      <c r="D28" s="279" t="s">
        <v>245</v>
      </c>
      <c r="E28" s="356" t="s">
        <v>319</v>
      </c>
      <c r="F28" s="354" t="s">
        <v>318</v>
      </c>
      <c r="G28" s="354" t="s">
        <v>318</v>
      </c>
      <c r="H28" s="354" t="s">
        <v>318</v>
      </c>
      <c r="I28" s="354" t="s">
        <v>318</v>
      </c>
      <c r="J28" s="354" t="s">
        <v>319</v>
      </c>
      <c r="K28" s="283">
        <f t="shared" si="0"/>
        <v>0</v>
      </c>
      <c r="L28" s="264"/>
      <c r="M28" s="220"/>
      <c r="N28" s="220"/>
      <c r="O28" s="220"/>
      <c r="P28" s="220"/>
      <c r="Q28" s="239"/>
    </row>
    <row r="29" spans="1:17" ht="14.25" customHeight="1" thickBot="1">
      <c r="A29" s="273">
        <v>21</v>
      </c>
      <c r="B29" s="275"/>
      <c r="C29" s="275"/>
      <c r="D29" s="275" t="s">
        <v>16</v>
      </c>
      <c r="E29" s="277">
        <f>SUM(E9:E28)</f>
        <v>5237286877</v>
      </c>
      <c r="F29" s="274">
        <f>SUM(F9:F28)</f>
        <v>4394650</v>
      </c>
      <c r="G29" s="355">
        <f t="shared" ref="G29:J29" si="2">SUM(G9:G28)</f>
        <v>824170</v>
      </c>
      <c r="H29" s="282">
        <f t="shared" si="2"/>
        <v>89172</v>
      </c>
      <c r="I29" s="282">
        <f t="shared" si="2"/>
        <v>-846633</v>
      </c>
      <c r="J29" s="282">
        <f t="shared" si="2"/>
        <v>112691</v>
      </c>
      <c r="K29" s="274">
        <f>SUM(K9:K28)</f>
        <v>4574050</v>
      </c>
      <c r="L29" s="265">
        <f t="shared" si="1"/>
        <v>8.7299999999999997E-4</v>
      </c>
      <c r="M29" s="220"/>
      <c r="N29" s="220"/>
      <c r="O29" s="220"/>
      <c r="P29" s="220"/>
      <c r="Q29" s="239"/>
    </row>
    <row r="30" spans="1:17" ht="14.25" customHeight="1" thickTop="1">
      <c r="A30" s="269"/>
      <c r="B30" s="269"/>
      <c r="C30" s="269"/>
      <c r="D30" s="269"/>
      <c r="E30" s="269"/>
      <c r="F30" s="280"/>
      <c r="G30" s="280"/>
      <c r="H30" s="280"/>
      <c r="I30" s="280"/>
      <c r="J30" s="280"/>
      <c r="K30" s="280"/>
      <c r="L30" s="280"/>
      <c r="M30" s="220"/>
      <c r="N30" s="220"/>
      <c r="O30" s="220"/>
      <c r="P30" s="220"/>
      <c r="Q30" s="239"/>
    </row>
    <row r="31" spans="1:17" ht="14.25" customHeight="1">
      <c r="A31" s="357" t="s">
        <v>4</v>
      </c>
      <c r="B31" s="352" t="s">
        <v>320</v>
      </c>
      <c r="C31" s="269"/>
      <c r="D31" s="269"/>
      <c r="E31" s="269"/>
      <c r="F31" s="280"/>
      <c r="G31" s="280"/>
      <c r="H31" s="280"/>
      <c r="I31" s="281"/>
      <c r="J31" s="280"/>
      <c r="K31" s="280"/>
      <c r="L31" s="280"/>
      <c r="M31" s="220"/>
      <c r="N31" s="220"/>
      <c r="O31" s="220"/>
      <c r="P31" s="220"/>
      <c r="Q31" s="239"/>
    </row>
    <row r="32" spans="1:17">
      <c r="A32" s="351" t="s">
        <v>5</v>
      </c>
      <c r="B32" s="351" t="s">
        <v>321</v>
      </c>
      <c r="E32" s="220"/>
      <c r="F32" s="220"/>
      <c r="G32" s="220"/>
      <c r="H32" s="220"/>
      <c r="I32" s="220"/>
      <c r="J32" s="220"/>
      <c r="K32" s="220"/>
      <c r="L32" s="220"/>
      <c r="M32" s="220"/>
      <c r="N32" s="220"/>
      <c r="O32" s="220"/>
      <c r="P32" s="220"/>
      <c r="Q32" s="239"/>
    </row>
    <row r="33" spans="5:17">
      <c r="E33" s="220"/>
      <c r="F33" s="220"/>
      <c r="G33" s="220"/>
      <c r="H33" s="220"/>
      <c r="I33" s="220"/>
      <c r="J33" s="220"/>
      <c r="K33" s="220"/>
      <c r="L33" s="220"/>
      <c r="M33" s="220"/>
      <c r="N33" s="220"/>
      <c r="O33" s="220"/>
      <c r="P33" s="220"/>
      <c r="Q33" s="239"/>
    </row>
    <row r="34" spans="5:17">
      <c r="E34" s="220"/>
      <c r="F34" s="220"/>
      <c r="G34" s="220"/>
      <c r="H34" s="220"/>
      <c r="I34" s="220"/>
      <c r="J34" s="220"/>
      <c r="K34" s="220"/>
      <c r="L34" s="220"/>
      <c r="M34" s="220"/>
      <c r="N34" s="220"/>
      <c r="O34" s="220"/>
      <c r="P34" s="220"/>
      <c r="Q34" s="239"/>
    </row>
    <row r="35" spans="5:17">
      <c r="E35" s="220"/>
      <c r="F35" s="220"/>
      <c r="G35" s="220"/>
      <c r="H35" s="220"/>
      <c r="I35" s="220"/>
      <c r="J35" s="220"/>
      <c r="K35" s="220"/>
      <c r="L35" s="220"/>
      <c r="M35" s="220"/>
      <c r="N35" s="220"/>
      <c r="O35" s="220"/>
      <c r="P35" s="220"/>
      <c r="Q35" s="239"/>
    </row>
    <row r="36" spans="5:17">
      <c r="E36" s="220"/>
      <c r="F36" s="220"/>
      <c r="G36" s="220"/>
      <c r="H36" s="220"/>
      <c r="I36" s="220"/>
      <c r="J36" s="220"/>
      <c r="K36" s="220"/>
      <c r="L36" s="220"/>
      <c r="M36" s="220"/>
      <c r="N36" s="220"/>
      <c r="O36" s="220"/>
      <c r="P36" s="220"/>
      <c r="Q36" s="239"/>
    </row>
    <row r="37" spans="5:17">
      <c r="E37" s="220"/>
      <c r="F37" s="220"/>
      <c r="G37" s="220"/>
      <c r="H37" s="220"/>
      <c r="I37" s="220"/>
      <c r="J37" s="220"/>
      <c r="K37" s="220"/>
      <c r="L37" s="220"/>
      <c r="M37" s="220"/>
      <c r="N37" s="220"/>
      <c r="O37" s="220"/>
      <c r="P37" s="220"/>
      <c r="Q37" s="239"/>
    </row>
    <row r="38" spans="5:17">
      <c r="E38" s="239"/>
      <c r="F38" s="239"/>
      <c r="G38" s="239"/>
      <c r="H38" s="239"/>
      <c r="I38" s="239"/>
      <c r="J38" s="239"/>
      <c r="K38" s="239"/>
      <c r="L38" s="239"/>
      <c r="M38" s="239"/>
      <c r="N38" s="239"/>
      <c r="O38" s="239"/>
      <c r="P38" s="239"/>
      <c r="Q38" s="239"/>
    </row>
    <row r="39" spans="5:17">
      <c r="E39" s="239"/>
    </row>
    <row r="40" spans="5:17">
      <c r="E40" s="239"/>
    </row>
    <row r="41" spans="5:17">
      <c r="E41" s="239"/>
    </row>
  </sheetData>
  <mergeCells count="4">
    <mergeCell ref="A1:L1"/>
    <mergeCell ref="A2:L2"/>
    <mergeCell ref="A3:L3"/>
    <mergeCell ref="A4:L4"/>
  </mergeCells>
  <pageMargins left="0.75" right="0.75" top="1.25" bottom="0.75" header="1.25" footer="0.3"/>
  <pageSetup scale="63" orientation="landscape" r:id="rId1"/>
  <headerFooter>
    <oddHeader>&amp;R&amp;"Arial,Regular"Workpaper Exhibit RFG-01-E
Page &amp;P of &amp;N</oddHeader>
  </headerFooter>
  <ignoredErrors>
    <ignoredError sqref="K9:K28" formulaRange="1"/>
    <ignoredError sqref="B9:C27"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P40"/>
  <sheetViews>
    <sheetView tabSelected="1" workbookViewId="0">
      <selection activeCell="I16" sqref="I16"/>
    </sheetView>
  </sheetViews>
  <sheetFormatPr defaultColWidth="9.140625" defaultRowHeight="12.75"/>
  <cols>
    <col min="1" max="1" width="5" style="102" customWidth="1"/>
    <col min="2" max="2" width="40.7109375" style="102" bestFit="1" customWidth="1"/>
    <col min="3" max="3" width="8.28515625" style="102" customWidth="1"/>
    <col min="4" max="7" width="11.28515625" style="102" customWidth="1"/>
    <col min="8" max="9" width="7.7109375" style="102" customWidth="1"/>
    <col min="10" max="10" width="8.42578125" style="102" customWidth="1"/>
    <col min="11" max="11" width="27.7109375" style="102" customWidth="1"/>
    <col min="12" max="14" width="10.7109375" style="102" customWidth="1"/>
    <col min="15" max="16384" width="9.140625" style="102"/>
  </cols>
  <sheetData>
    <row r="1" spans="1:16" ht="18" customHeight="1">
      <c r="A1" s="140" t="s">
        <v>2</v>
      </c>
      <c r="B1" s="101"/>
      <c r="I1" s="103"/>
    </row>
    <row r="2" spans="1:16" ht="18" customHeight="1">
      <c r="A2" s="141" t="s">
        <v>197</v>
      </c>
      <c r="C2" s="101"/>
      <c r="I2" s="103"/>
    </row>
    <row r="3" spans="1:16" ht="18" customHeight="1">
      <c r="B3" s="101"/>
      <c r="C3" s="101"/>
    </row>
    <row r="4" spans="1:16" ht="18" customHeight="1">
      <c r="B4" s="104"/>
    </row>
    <row r="5" spans="1:16" ht="18" customHeight="1">
      <c r="B5" s="105" t="s">
        <v>4</v>
      </c>
      <c r="C5" s="105" t="s">
        <v>5</v>
      </c>
      <c r="D5" s="105" t="s">
        <v>6</v>
      </c>
      <c r="E5" s="105" t="s">
        <v>71</v>
      </c>
      <c r="F5" s="105" t="s">
        <v>72</v>
      </c>
      <c r="G5" s="105" t="s">
        <v>7</v>
      </c>
    </row>
    <row r="6" spans="1:16" ht="18" customHeight="1">
      <c r="D6" s="483" t="s">
        <v>198</v>
      </c>
      <c r="E6" s="483"/>
      <c r="F6" s="483"/>
      <c r="G6" s="483"/>
    </row>
    <row r="7" spans="1:16" ht="18" customHeight="1">
      <c r="A7" s="106" t="s">
        <v>98</v>
      </c>
      <c r="B7" s="106"/>
      <c r="C7" s="106"/>
      <c r="D7" s="482" t="s">
        <v>199</v>
      </c>
      <c r="E7" s="482"/>
      <c r="F7" s="482"/>
      <c r="G7" s="482"/>
    </row>
    <row r="8" spans="1:16" ht="18" customHeight="1">
      <c r="A8" s="107" t="s">
        <v>99</v>
      </c>
      <c r="B8" s="107" t="s">
        <v>11</v>
      </c>
      <c r="C8" s="107" t="s">
        <v>201</v>
      </c>
      <c r="D8" s="107" t="s">
        <v>202</v>
      </c>
      <c r="E8" s="107" t="s">
        <v>203</v>
      </c>
      <c r="F8" s="107" t="s">
        <v>204</v>
      </c>
      <c r="G8" s="108" t="s">
        <v>205</v>
      </c>
    </row>
    <row r="9" spans="1:16" ht="9" customHeight="1">
      <c r="D9" s="255"/>
      <c r="E9" s="255"/>
      <c r="F9" s="255"/>
      <c r="H9" s="222"/>
      <c r="I9" s="222"/>
      <c r="J9" s="222"/>
      <c r="K9" s="222"/>
      <c r="L9" s="222"/>
      <c r="M9" s="222"/>
      <c r="N9" s="222"/>
      <c r="O9" s="222"/>
      <c r="P9" s="222"/>
    </row>
    <row r="10" spans="1:16" ht="18" customHeight="1">
      <c r="A10" s="106">
        <v>1</v>
      </c>
      <c r="B10" s="102" t="s">
        <v>207</v>
      </c>
      <c r="C10" s="106" t="s">
        <v>208</v>
      </c>
      <c r="D10" s="109">
        <f>$D$21</f>
        <v>8.25</v>
      </c>
      <c r="E10" s="109">
        <f>$D$21</f>
        <v>8.25</v>
      </c>
      <c r="F10" s="109">
        <f>SUM(E10-D10)</f>
        <v>0</v>
      </c>
      <c r="G10" s="110">
        <f>ROUND((D10-E10)/-D10,4)</f>
        <v>0</v>
      </c>
      <c r="H10" s="222"/>
      <c r="I10" s="222"/>
      <c r="J10" s="222"/>
      <c r="K10" s="222"/>
      <c r="L10" s="222"/>
      <c r="M10" s="222"/>
      <c r="N10" s="222"/>
      <c r="O10" s="222"/>
      <c r="P10" s="222"/>
    </row>
    <row r="11" spans="1:16" ht="18" customHeight="1">
      <c r="A11" s="106">
        <v>2</v>
      </c>
      <c r="B11" s="102" t="s">
        <v>214</v>
      </c>
      <c r="C11" s="106">
        <v>625</v>
      </c>
      <c r="D11" s="256">
        <f>ROUND(600*$D$22+25*$D$23,2)</f>
        <v>61.91</v>
      </c>
      <c r="E11" s="256">
        <f>ROUND(600*$D$22+25*$D$23,2)</f>
        <v>61.91</v>
      </c>
      <c r="F11" s="256">
        <f>SUM(E11-D11)</f>
        <v>0</v>
      </c>
      <c r="G11" s="257">
        <f>ROUND((D11-E11)/-D11,4)</f>
        <v>0</v>
      </c>
      <c r="H11" s="222"/>
      <c r="I11" s="222"/>
      <c r="J11" s="222"/>
      <c r="K11" s="222"/>
      <c r="L11" s="222"/>
      <c r="M11" s="222"/>
      <c r="N11" s="222"/>
      <c r="O11" s="222"/>
      <c r="P11" s="222"/>
    </row>
    <row r="12" spans="1:16" ht="18" customHeight="1">
      <c r="A12" s="106">
        <v>3</v>
      </c>
      <c r="B12" s="102" t="s">
        <v>209</v>
      </c>
      <c r="C12" s="106"/>
      <c r="D12" s="109">
        <f>SUM(D10:D11)</f>
        <v>70.16</v>
      </c>
      <c r="E12" s="109">
        <f>SUM(E10:E11)</f>
        <v>70.16</v>
      </c>
      <c r="F12" s="109">
        <f>SUM(F10:F11)</f>
        <v>0</v>
      </c>
      <c r="G12" s="110">
        <f>ROUND((D12-E12)/-D12,4)</f>
        <v>0</v>
      </c>
      <c r="H12" s="222"/>
      <c r="I12" s="222"/>
      <c r="J12" s="222"/>
      <c r="K12" s="222"/>
      <c r="L12" s="222"/>
      <c r="M12" s="222"/>
      <c r="N12" s="222"/>
      <c r="O12" s="222"/>
      <c r="P12" s="222"/>
    </row>
    <row r="13" spans="1:16" ht="18" customHeight="1">
      <c r="A13" s="106">
        <v>4</v>
      </c>
      <c r="B13" s="102" t="s">
        <v>210</v>
      </c>
      <c r="C13" s="106" t="s">
        <v>208</v>
      </c>
      <c r="D13" s="109">
        <f>ROUND(D12*$D$25,2)</f>
        <v>0.42</v>
      </c>
      <c r="E13" s="109">
        <f>ROUND(E12*$D$25,2)</f>
        <v>0.42</v>
      </c>
      <c r="F13" s="109">
        <f>SUM(E13-D13)</f>
        <v>0</v>
      </c>
      <c r="G13" s="110">
        <f t="shared" ref="G13" si="0">ROUND((D13-E13)/-D13,4)</f>
        <v>0</v>
      </c>
      <c r="H13" s="222"/>
      <c r="I13" s="222"/>
      <c r="J13" s="222"/>
      <c r="K13" s="222"/>
      <c r="L13" s="222"/>
      <c r="M13" s="222"/>
      <c r="N13" s="222"/>
      <c r="O13" s="222"/>
      <c r="P13" s="222"/>
    </row>
    <row r="14" spans="1:16" ht="18" customHeight="1">
      <c r="A14" s="106">
        <v>5</v>
      </c>
      <c r="B14" s="102" t="s">
        <v>211</v>
      </c>
      <c r="C14" s="106">
        <f>+C11</f>
        <v>625</v>
      </c>
      <c r="D14" s="109">
        <f>ROUND($C14*$D$26,2)</f>
        <v>0.66</v>
      </c>
      <c r="E14" s="109">
        <f>ROUND($C14*$F$26,2)</f>
        <v>0.63</v>
      </c>
      <c r="F14" s="109">
        <f>SUM(E14-D14)</f>
        <v>-3.0000000000000027E-2</v>
      </c>
      <c r="G14" s="110">
        <f>F14/D14</f>
        <v>-4.5454545454545491E-2</v>
      </c>
      <c r="H14" s="222"/>
      <c r="I14" s="225"/>
      <c r="J14" s="222"/>
      <c r="K14" s="222"/>
      <c r="L14" s="222"/>
      <c r="M14" s="222"/>
      <c r="N14" s="222"/>
      <c r="O14" s="222"/>
      <c r="P14" s="222"/>
    </row>
    <row r="15" spans="1:16" ht="18" customHeight="1">
      <c r="A15" s="106">
        <v>7</v>
      </c>
      <c r="B15" s="102" t="s">
        <v>215</v>
      </c>
      <c r="C15" s="106">
        <f>+C11</f>
        <v>625</v>
      </c>
      <c r="D15" s="109">
        <f>ROUND($C15*D27,2)</f>
        <v>8.82</v>
      </c>
      <c r="E15" s="109">
        <f>ROUND($C15*D27,2)</f>
        <v>8.82</v>
      </c>
      <c r="F15" s="109">
        <f>SUM(E15-D15)</f>
        <v>0</v>
      </c>
      <c r="G15" s="110">
        <f>ROUND((D15-E15)/-D15,4)</f>
        <v>0</v>
      </c>
      <c r="H15" s="222"/>
      <c r="I15" s="222"/>
      <c r="J15" s="222"/>
      <c r="K15" s="222"/>
      <c r="L15" s="222"/>
      <c r="M15" s="222"/>
      <c r="N15" s="222"/>
      <c r="O15" s="222"/>
      <c r="P15" s="222"/>
    </row>
    <row r="16" spans="1:16" ht="18" customHeight="1" thickBot="1">
      <c r="A16" s="106">
        <v>8</v>
      </c>
      <c r="B16" s="102" t="s">
        <v>213</v>
      </c>
      <c r="D16" s="112">
        <f>SUM(D12:D15)</f>
        <v>80.06</v>
      </c>
      <c r="E16" s="112">
        <f>SUM(E12:E15)</f>
        <v>80.03</v>
      </c>
      <c r="F16" s="158">
        <f>SUM(F12:F15)</f>
        <v>-3.0000000000000027E-2</v>
      </c>
      <c r="G16" s="113">
        <f>ROUND((D16-E16)/-D16,4)</f>
        <v>-4.0000000000000002E-4</v>
      </c>
      <c r="H16" s="222"/>
      <c r="I16" s="222"/>
      <c r="J16" s="222"/>
      <c r="K16" s="222"/>
      <c r="L16" s="222"/>
      <c r="M16" s="222"/>
      <c r="N16" s="222"/>
      <c r="O16" s="222"/>
      <c r="P16" s="222"/>
    </row>
    <row r="17" spans="2:16" ht="18" customHeight="1" thickTop="1">
      <c r="F17" s="109"/>
      <c r="G17" s="222"/>
      <c r="H17" s="222"/>
      <c r="I17" s="222"/>
      <c r="J17" s="222"/>
      <c r="K17" s="222"/>
      <c r="L17" s="222"/>
      <c r="M17" s="222"/>
      <c r="N17" s="222"/>
      <c r="O17" s="222"/>
      <c r="P17" s="222"/>
    </row>
    <row r="18" spans="2:16" ht="14.1" customHeight="1">
      <c r="D18" s="258"/>
      <c r="E18" s="258" t="s">
        <v>200</v>
      </c>
      <c r="F18" s="258"/>
      <c r="G18" s="222"/>
      <c r="H18" s="222"/>
      <c r="I18" s="222"/>
      <c r="J18" s="222"/>
      <c r="K18" s="222"/>
      <c r="L18" s="222"/>
      <c r="M18" s="222"/>
      <c r="N18" s="222"/>
      <c r="O18" s="222"/>
      <c r="P18" s="222"/>
    </row>
    <row r="19" spans="2:16" ht="15.75" customHeight="1">
      <c r="D19" s="102" t="s">
        <v>202</v>
      </c>
      <c r="E19" s="102" t="s">
        <v>206</v>
      </c>
      <c r="F19" s="102" t="s">
        <v>203</v>
      </c>
      <c r="G19" s="222"/>
      <c r="H19" s="222"/>
      <c r="I19" s="222"/>
      <c r="J19" s="222"/>
      <c r="K19" s="222"/>
      <c r="L19" s="222"/>
      <c r="M19" s="222"/>
      <c r="N19" s="222"/>
      <c r="O19" s="222"/>
      <c r="P19" s="222"/>
    </row>
    <row r="20" spans="2:16" ht="15.75" customHeight="1">
      <c r="D20" s="482"/>
      <c r="E20" s="482"/>
      <c r="F20" s="482"/>
      <c r="G20" s="222"/>
      <c r="H20" s="222"/>
      <c r="I20" s="222"/>
      <c r="J20" s="222"/>
      <c r="K20" s="222"/>
      <c r="L20" s="222"/>
      <c r="M20" s="222"/>
      <c r="N20" s="222"/>
      <c r="O20" s="222"/>
      <c r="P20" s="222"/>
    </row>
    <row r="21" spans="2:16">
      <c r="B21" s="98" t="s">
        <v>207</v>
      </c>
      <c r="D21" s="482">
        <v>8.25</v>
      </c>
      <c r="E21" s="482" t="s">
        <v>249</v>
      </c>
      <c r="F21" s="482"/>
      <c r="G21" s="222"/>
      <c r="H21" s="222"/>
      <c r="I21" s="222"/>
      <c r="J21" s="222"/>
      <c r="K21" s="222"/>
      <c r="L21" s="222"/>
      <c r="M21" s="222"/>
      <c r="N21" s="222"/>
      <c r="O21" s="222"/>
      <c r="P21" s="222"/>
    </row>
    <row r="22" spans="2:16">
      <c r="B22" s="111" t="s">
        <v>235</v>
      </c>
      <c r="D22" s="301">
        <v>9.8849999999999993E-2</v>
      </c>
      <c r="E22" s="214" t="s">
        <v>249</v>
      </c>
      <c r="F22" s="132"/>
      <c r="G22" s="222"/>
      <c r="H22" s="222"/>
      <c r="I22" s="222"/>
      <c r="J22" s="222"/>
      <c r="K22" s="222"/>
      <c r="L22" s="222"/>
      <c r="M22" s="222"/>
      <c r="N22" s="222"/>
      <c r="O22" s="222"/>
      <c r="P22" s="222"/>
    </row>
    <row r="23" spans="2:16">
      <c r="B23" s="111" t="s">
        <v>236</v>
      </c>
      <c r="D23" s="301">
        <v>0.10385</v>
      </c>
      <c r="E23" s="214" t="s">
        <v>249</v>
      </c>
      <c r="F23" s="132"/>
    </row>
    <row r="24" spans="2:16">
      <c r="B24" s="111" t="s">
        <v>237</v>
      </c>
      <c r="D24" s="301">
        <v>8.8849999999999998E-2</v>
      </c>
      <c r="E24" s="214" t="s">
        <v>249</v>
      </c>
      <c r="F24" s="132"/>
      <c r="G24" s="222"/>
      <c r="H24" s="222"/>
      <c r="I24" s="222"/>
      <c r="J24" s="222"/>
      <c r="K24" s="222"/>
      <c r="L24" s="222"/>
      <c r="M24" s="222"/>
      <c r="N24" s="222"/>
      <c r="O24" s="222"/>
      <c r="P24" s="222"/>
    </row>
    <row r="25" spans="2:16">
      <c r="B25" s="111" t="s">
        <v>210</v>
      </c>
      <c r="D25" s="301">
        <v>5.9500000000000004E-3</v>
      </c>
      <c r="E25" s="214" t="s">
        <v>290</v>
      </c>
      <c r="F25" s="132"/>
      <c r="G25" s="222"/>
      <c r="H25" s="222"/>
      <c r="I25" s="222"/>
      <c r="J25" s="222"/>
      <c r="K25" s="222"/>
      <c r="L25" s="222"/>
      <c r="M25" s="222"/>
      <c r="N25" s="222"/>
      <c r="O25" s="222"/>
      <c r="P25" s="222"/>
    </row>
    <row r="26" spans="2:16">
      <c r="B26" s="111" t="s">
        <v>211</v>
      </c>
      <c r="D26" s="301">
        <v>1.0499999999999999E-3</v>
      </c>
      <c r="E26" s="214" t="s">
        <v>291</v>
      </c>
      <c r="F26" s="456">
        <f>ROUND('EECRF by Rate Class'!L9,6)</f>
        <v>1.0120000000000001E-3</v>
      </c>
      <c r="G26" s="457">
        <f>(F26-D26)/D26</f>
        <v>-3.6190476190476037E-2</v>
      </c>
      <c r="H26" s="222"/>
      <c r="I26" s="222"/>
      <c r="J26" s="222"/>
      <c r="K26" s="222"/>
      <c r="L26" s="222"/>
      <c r="M26" s="222"/>
      <c r="N26" s="222"/>
      <c r="O26" s="222"/>
      <c r="P26" s="222"/>
    </row>
    <row r="27" spans="2:16">
      <c r="B27" s="98" t="s">
        <v>212</v>
      </c>
      <c r="D27" s="301">
        <v>1.4113000000000001E-2</v>
      </c>
      <c r="E27" s="214" t="s">
        <v>292</v>
      </c>
      <c r="F27" s="215"/>
      <c r="G27" s="222"/>
      <c r="H27" s="222"/>
      <c r="I27" s="222"/>
      <c r="J27" s="222"/>
      <c r="K27" s="222"/>
      <c r="L27" s="222"/>
      <c r="M27" s="222"/>
      <c r="N27" s="222"/>
      <c r="O27" s="222"/>
      <c r="P27" s="222"/>
    </row>
    <row r="28" spans="2:16">
      <c r="E28" s="222"/>
      <c r="F28" s="192"/>
      <c r="G28" s="222"/>
      <c r="H28" s="222"/>
      <c r="I28" s="222"/>
      <c r="J28" s="222"/>
      <c r="K28" s="222"/>
      <c r="L28" s="222"/>
      <c r="M28" s="222"/>
      <c r="N28" s="222"/>
      <c r="O28" s="222"/>
      <c r="P28" s="222"/>
    </row>
    <row r="29" spans="2:16">
      <c r="E29" s="222"/>
      <c r="F29" s="222"/>
      <c r="G29" s="222"/>
      <c r="H29" s="222"/>
      <c r="I29" s="222"/>
      <c r="J29" s="222"/>
      <c r="K29" s="222"/>
      <c r="L29" s="222"/>
      <c r="M29" s="222"/>
      <c r="N29" s="222"/>
      <c r="O29" s="222"/>
      <c r="P29" s="222"/>
    </row>
    <row r="30" spans="2:16">
      <c r="E30" s="222"/>
      <c r="F30" s="222"/>
      <c r="G30" s="222"/>
      <c r="H30" s="222"/>
      <c r="I30" s="222"/>
      <c r="J30" s="222"/>
      <c r="K30" s="222"/>
      <c r="L30" s="222"/>
      <c r="M30" s="222"/>
      <c r="N30" s="222"/>
      <c r="O30" s="222"/>
      <c r="P30" s="222"/>
    </row>
    <row r="31" spans="2:16">
      <c r="E31" s="222"/>
      <c r="F31" s="222"/>
      <c r="G31" s="222"/>
      <c r="H31" s="222"/>
      <c r="I31" s="222"/>
      <c r="J31" s="222"/>
      <c r="K31" s="222"/>
      <c r="L31" s="222"/>
      <c r="M31" s="222"/>
      <c r="N31" s="222"/>
      <c r="O31" s="222"/>
      <c r="P31" s="222"/>
    </row>
    <row r="32" spans="2:16">
      <c r="E32" s="222"/>
      <c r="F32" s="222"/>
      <c r="G32" s="222"/>
      <c r="H32" s="222"/>
      <c r="I32" s="222"/>
      <c r="J32" s="222"/>
      <c r="K32" s="222"/>
      <c r="L32" s="222"/>
      <c r="M32" s="222"/>
      <c r="N32" s="222"/>
      <c r="O32" s="222"/>
      <c r="P32" s="222"/>
    </row>
    <row r="33" spans="5:16">
      <c r="E33" s="222"/>
      <c r="F33" s="222"/>
      <c r="G33" s="222"/>
      <c r="H33" s="222"/>
      <c r="I33" s="222"/>
      <c r="J33" s="222"/>
      <c r="K33" s="222"/>
      <c r="L33" s="222"/>
      <c r="M33" s="222"/>
      <c r="N33" s="222"/>
      <c r="O33" s="222"/>
      <c r="P33" s="222"/>
    </row>
    <row r="34" spans="5:16">
      <c r="E34" s="222"/>
      <c r="F34" s="222"/>
      <c r="G34" s="222"/>
      <c r="H34" s="222"/>
      <c r="I34" s="222"/>
      <c r="J34" s="222"/>
      <c r="K34" s="222"/>
      <c r="L34" s="222"/>
      <c r="M34" s="222"/>
      <c r="N34" s="222"/>
      <c r="O34" s="222"/>
      <c r="P34" s="222"/>
    </row>
    <row r="35" spans="5:16">
      <c r="E35" s="222"/>
      <c r="F35" s="222"/>
      <c r="G35" s="222"/>
      <c r="H35" s="222"/>
      <c r="I35" s="222"/>
      <c r="J35" s="222"/>
      <c r="K35" s="222"/>
      <c r="L35" s="222"/>
      <c r="M35" s="222"/>
      <c r="N35" s="222"/>
      <c r="O35" s="222"/>
      <c r="P35" s="222"/>
    </row>
    <row r="36" spans="5:16">
      <c r="E36" s="222"/>
      <c r="F36" s="222"/>
      <c r="G36" s="222"/>
      <c r="H36" s="222"/>
      <c r="I36" s="222"/>
      <c r="J36" s="222"/>
      <c r="K36" s="222"/>
      <c r="L36" s="222"/>
      <c r="M36" s="222"/>
      <c r="N36" s="222"/>
      <c r="O36" s="222"/>
      <c r="P36" s="222"/>
    </row>
    <row r="37" spans="5:16">
      <c r="E37" s="222"/>
      <c r="F37" s="222"/>
      <c r="G37" s="222"/>
      <c r="H37" s="222"/>
      <c r="I37" s="222"/>
      <c r="J37" s="222"/>
      <c r="K37" s="222"/>
      <c r="L37" s="222"/>
      <c r="M37" s="222"/>
      <c r="N37" s="222"/>
      <c r="O37" s="222"/>
      <c r="P37" s="222"/>
    </row>
    <row r="38" spans="5:16">
      <c r="E38" s="222"/>
      <c r="F38" s="222"/>
      <c r="G38" s="222"/>
      <c r="H38" s="222"/>
      <c r="I38" s="222"/>
      <c r="J38" s="222"/>
      <c r="K38" s="222"/>
      <c r="L38" s="222"/>
      <c r="M38" s="222"/>
      <c r="N38" s="222"/>
      <c r="O38" s="222"/>
      <c r="P38" s="222"/>
    </row>
    <row r="39" spans="5:16">
      <c r="E39" s="222"/>
      <c r="F39" s="222"/>
      <c r="G39" s="222"/>
      <c r="H39" s="222"/>
      <c r="I39" s="222"/>
      <c r="J39" s="222"/>
      <c r="K39" s="222"/>
      <c r="L39" s="222"/>
      <c r="M39" s="222"/>
      <c r="N39" s="222"/>
      <c r="O39" s="222"/>
      <c r="P39" s="222"/>
    </row>
    <row r="40" spans="5:16">
      <c r="E40" s="222"/>
      <c r="F40" s="222"/>
      <c r="G40" s="222"/>
      <c r="H40" s="222"/>
      <c r="I40" s="222"/>
      <c r="J40" s="222"/>
      <c r="K40" s="222"/>
      <c r="L40" s="222"/>
      <c r="M40" s="222"/>
      <c r="N40" s="222"/>
      <c r="O40" s="222"/>
      <c r="P40" s="222"/>
    </row>
  </sheetData>
  <mergeCells count="4">
    <mergeCell ref="D20:F20"/>
    <mergeCell ref="D21:F21"/>
    <mergeCell ref="D6:G6"/>
    <mergeCell ref="D7:G7"/>
  </mergeCells>
  <pageMargins left="1.25" right="0.75" top="0.75" bottom="0.75" header="0.75" footer="0.3"/>
  <pageSetup scale="72" orientation="portrait" r:id="rId1"/>
  <headerFooter>
    <oddHeader>&amp;R&amp;"Arial,Regular"Workpaper Exhibit RFG-01-E
Page &amp;P of &amp;N</oddHeader>
  </headerFooter>
  <ignoredErrors>
    <ignoredError sqref="G14 F1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EECRF by Rate Class</vt:lpstr>
      <vt:lpstr>Budget Alloc</vt:lpstr>
      <vt:lpstr>2018 Bonus and Proc Cost</vt:lpstr>
      <vt:lpstr>2018 Over Under Coll</vt:lpstr>
      <vt:lpstr>2018 Interest Calc</vt:lpstr>
      <vt:lpstr>Allocated EM&amp;V Costs</vt:lpstr>
      <vt:lpstr>WP 2018 EE Costs By Rate</vt:lpstr>
      <vt:lpstr>WP Proj EE Prog Costs</vt:lpstr>
      <vt:lpstr>WP 2018 EMV Costs By Rate</vt:lpstr>
      <vt:lpstr>WP 2020 EE Budget</vt:lpstr>
      <vt:lpstr>WP 2018 Recorded EECRF</vt:lpstr>
      <vt:lpstr>WP Forecast Energy</vt:lpstr>
      <vt:lpstr>WP 2020 Forecast</vt:lpstr>
      <vt:lpstr>WP 2018 Proceeding Cost</vt:lpstr>
      <vt:lpstr>WP 2018 EECRF (Order)</vt:lpstr>
      <vt:lpstr>WP3 TYPICAL BILL-S</vt:lpstr>
      <vt:lpstr>'2018 Bonus and Proc Cost'!Print_Area</vt:lpstr>
      <vt:lpstr>'2018 Interest Calc'!Print_Area</vt:lpstr>
      <vt:lpstr>'2018 Over Under Coll'!Print_Area</vt:lpstr>
      <vt:lpstr>'Budget Alloc'!Print_Area</vt:lpstr>
      <vt:lpstr>'EECRF by Rate Class'!Print_Area</vt:lpstr>
      <vt:lpstr>'WP 2018 EE Costs By Rate'!Print_Area</vt:lpstr>
      <vt:lpstr>'WP 2018 EMV Costs By Rate'!Print_Area</vt:lpstr>
      <vt:lpstr>'WP 2018 Proceeding Cost'!Print_Area</vt:lpstr>
      <vt:lpstr>'WP 2018 Recorded EECRF'!Print_Area</vt:lpstr>
      <vt:lpstr>'WP 2020 Forecast'!Print_Area</vt:lpstr>
      <vt:lpstr>'WP Forecast Energy'!Print_Area</vt:lpstr>
      <vt:lpstr>'WP Proj EE Prog Costs'!Print_Area</vt:lpstr>
      <vt:lpstr>'WP3 TYPICAL BILL-S'!Print_Area</vt:lpstr>
      <vt:lpstr>'2018 Bonus and Proc Cost'!Print_Titles</vt:lpstr>
      <vt:lpstr>'Budget Alloc'!Print_Titles</vt:lpstr>
      <vt:lpstr>'WP 2018 EE Costs By Rate'!Print_Titles</vt:lpstr>
      <vt:lpstr>'WP 2018 Proceeding Cost'!Print_Titles</vt:lpstr>
      <vt:lpstr>'WP 2018 Recorded EECRF'!Print_Titles</vt:lpstr>
      <vt:lpstr>'WP Forecast Energy'!Print_Titles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2017-04-28T14:28:28Z</dcterms:created>
  <dcterms:modified xsi:type="dcterms:W3CDTF">2019-07-25T23:27:22Z</dcterms:modified>
</cp:coreProperties>
</file>